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6990" tabRatio="787"/>
  </bookViews>
  <sheets>
    <sheet name="PRESUPUESTO" sheetId="1" r:id="rId1"/>
    <sheet name="1" sheetId="56" r:id="rId2"/>
    <sheet name="2" sheetId="57" r:id="rId3"/>
    <sheet name="3" sheetId="58" r:id="rId4"/>
    <sheet name="4" sheetId="59" r:id="rId5"/>
    <sheet name="5" sheetId="60" r:id="rId6"/>
    <sheet name="6" sheetId="61" r:id="rId7"/>
    <sheet name="7" sheetId="62" r:id="rId8"/>
    <sheet name="8" sheetId="63" r:id="rId9"/>
    <sheet name="9" sheetId="64" r:id="rId10"/>
    <sheet name="10" sheetId="65" r:id="rId11"/>
    <sheet name="11" sheetId="66" r:id="rId12"/>
    <sheet name="12" sheetId="67" r:id="rId13"/>
    <sheet name="13" sheetId="68" r:id="rId14"/>
    <sheet name="14" sheetId="69" r:id="rId15"/>
    <sheet name="15" sheetId="70" r:id="rId16"/>
    <sheet name="16" sheetId="71" r:id="rId17"/>
    <sheet name="17" sheetId="72" r:id="rId18"/>
    <sheet name="18" sheetId="73" r:id="rId19"/>
    <sheet name="19" sheetId="74" r:id="rId20"/>
    <sheet name="20" sheetId="75" r:id="rId21"/>
    <sheet name="21" sheetId="76" r:id="rId22"/>
    <sheet name="22" sheetId="77" r:id="rId23"/>
    <sheet name="23" sheetId="78" r:id="rId24"/>
    <sheet name="24" sheetId="79" r:id="rId25"/>
    <sheet name="25" sheetId="80" r:id="rId26"/>
    <sheet name="26" sheetId="81" r:id="rId27"/>
    <sheet name="27" sheetId="82" r:id="rId28"/>
    <sheet name="28" sheetId="83" r:id="rId29"/>
    <sheet name="29" sheetId="84" r:id="rId30"/>
    <sheet name="30" sheetId="85" r:id="rId31"/>
    <sheet name="31" sheetId="86" r:id="rId32"/>
    <sheet name="32" sheetId="87" r:id="rId33"/>
    <sheet name="33" sheetId="88" r:id="rId34"/>
    <sheet name="34" sheetId="89" r:id="rId35"/>
    <sheet name="35" sheetId="90" r:id="rId36"/>
    <sheet name="36" sheetId="91" r:id="rId37"/>
    <sheet name="37" sheetId="92" r:id="rId38"/>
    <sheet name="38" sheetId="93" r:id="rId39"/>
    <sheet name="39" sheetId="94" r:id="rId40"/>
    <sheet name="40" sheetId="95" r:id="rId41"/>
    <sheet name="41" sheetId="96" r:id="rId42"/>
    <sheet name="42" sheetId="97" r:id="rId43"/>
    <sheet name="43" sheetId="98" r:id="rId44"/>
  </sheets>
  <definedNames>
    <definedName name="_xlnm._FilterDatabase" localSheetId="0" hidden="1">PRESUPUESTO!$A$7:$L$51</definedName>
    <definedName name="_Order1" hidden="1">255</definedName>
    <definedName name="_Regression_Int" hidden="1">1</definedName>
    <definedName name="_xlnm.Print_Area" localSheetId="1">'1'!$A$1:$T$75</definedName>
    <definedName name="_xlnm.Print_Area" localSheetId="10">'10'!$A$1:$T$75</definedName>
    <definedName name="_xlnm.Print_Area" localSheetId="11">'11'!$A$1:$T$75</definedName>
    <definedName name="_xlnm.Print_Area" localSheetId="12">'12'!$A$1:$T$75</definedName>
    <definedName name="_xlnm.Print_Area" localSheetId="13">'13'!$A$1:$T$75</definedName>
    <definedName name="_xlnm.Print_Area" localSheetId="14">'14'!$A$1:$T$75</definedName>
    <definedName name="_xlnm.Print_Area" localSheetId="15">'15'!$A$1:$T$75</definedName>
    <definedName name="_xlnm.Print_Area" localSheetId="16">'16'!$A$1:$T$75</definedName>
    <definedName name="_xlnm.Print_Area" localSheetId="17">'17'!$A$1:$T$75</definedName>
    <definedName name="_xlnm.Print_Area" localSheetId="18">'18'!$A$1:$T$75</definedName>
    <definedName name="_xlnm.Print_Area" localSheetId="19">'19'!$A$1:$T$75</definedName>
    <definedName name="_xlnm.Print_Area" localSheetId="2">'2'!$A$1:$T$75</definedName>
    <definedName name="_xlnm.Print_Area" localSheetId="20">'20'!$A$1:$T$75</definedName>
    <definedName name="_xlnm.Print_Area" localSheetId="21">'21'!$A$1:$T$75</definedName>
    <definedName name="_xlnm.Print_Area" localSheetId="22">'22'!$A$1:$T$75</definedName>
    <definedName name="_xlnm.Print_Area" localSheetId="23">'23'!$A$1:$T$75</definedName>
    <definedName name="_xlnm.Print_Area" localSheetId="24">'24'!$A$1:$T$75</definedName>
    <definedName name="_xlnm.Print_Area" localSheetId="25">'25'!$A$1:$T$75</definedName>
    <definedName name="_xlnm.Print_Area" localSheetId="26">'26'!$A$1:$T$75</definedName>
    <definedName name="_xlnm.Print_Area" localSheetId="27">'27'!$A$1:$T$75</definedName>
    <definedName name="_xlnm.Print_Area" localSheetId="28">'28'!$A$1:$T$75</definedName>
    <definedName name="_xlnm.Print_Area" localSheetId="29">'29'!$A$1:$T$75</definedName>
    <definedName name="_xlnm.Print_Area" localSheetId="3">'3'!$A$1:$T$75</definedName>
    <definedName name="_xlnm.Print_Area" localSheetId="30">'30'!$A$1:$T$75</definedName>
    <definedName name="_xlnm.Print_Area" localSheetId="31">'31'!$A$1:$T$75</definedName>
    <definedName name="_xlnm.Print_Area" localSheetId="32">'32'!$A$1:$T$75</definedName>
    <definedName name="_xlnm.Print_Area" localSheetId="33">'33'!$A$1:$T$75</definedName>
    <definedName name="_xlnm.Print_Area" localSheetId="34">'34'!$A$1:$T$75</definedName>
    <definedName name="_xlnm.Print_Area" localSheetId="35">'35'!$A$1:$T$75</definedName>
    <definedName name="_xlnm.Print_Area" localSheetId="36">'36'!$A$1:$T$75</definedName>
    <definedName name="_xlnm.Print_Area" localSheetId="37">'37'!$A$1:$T$75</definedName>
    <definedName name="_xlnm.Print_Area" localSheetId="38">'38'!$A$1:$T$75</definedName>
    <definedName name="_xlnm.Print_Area" localSheetId="39">'39'!$A$1:$T$75</definedName>
    <definedName name="_xlnm.Print_Area" localSheetId="4">'4'!$A$1:$T$75</definedName>
    <definedName name="_xlnm.Print_Area" localSheetId="40">'40'!$A$1:$T$75</definedName>
    <definedName name="_xlnm.Print_Area" localSheetId="41">'41'!$A$1:$T$75</definedName>
    <definedName name="_xlnm.Print_Area" localSheetId="42">'42'!$A$1:$T$75</definedName>
    <definedName name="_xlnm.Print_Area" localSheetId="43">'43'!$A$1:$T$75</definedName>
    <definedName name="_xlnm.Print_Area" localSheetId="5">'5'!$A$1:$T$75</definedName>
    <definedName name="_xlnm.Print_Area" localSheetId="6">'6'!$A$1:$T$75</definedName>
    <definedName name="_xlnm.Print_Area" localSheetId="7">'7'!$A$1:$T$75</definedName>
    <definedName name="_xlnm.Print_Area" localSheetId="8">'8'!$A$1:$T$75</definedName>
    <definedName name="_xlnm.Print_Area" localSheetId="9">'9'!$A$1:$T$75</definedName>
    <definedName name="_xlnm.Print_Area" localSheetId="0">PRESUPUESTO!$A$1:$L$51</definedName>
    <definedName name="HTML_CodePage" hidden="1">1252</definedName>
    <definedName name="HTML_Control" localSheetId="1" hidden="1">{"'APRECIOS'!$A$1:$S$17","'APRECIOS'!$A$1:$A$2"}</definedName>
    <definedName name="HTML_Control" localSheetId="10" hidden="1">{"'APRECIOS'!$A$1:$S$17","'APRECIOS'!$A$1:$A$2"}</definedName>
    <definedName name="HTML_Control" localSheetId="11" hidden="1">{"'APRECIOS'!$A$1:$S$17","'APRECIOS'!$A$1:$A$2"}</definedName>
    <definedName name="HTML_Control" localSheetId="12" hidden="1">{"'APRECIOS'!$A$1:$S$17","'APRECIOS'!$A$1:$A$2"}</definedName>
    <definedName name="HTML_Control" localSheetId="13" hidden="1">{"'APRECIOS'!$A$1:$S$17","'APRECIOS'!$A$1:$A$2"}</definedName>
    <definedName name="HTML_Control" localSheetId="14" hidden="1">{"'APRECIOS'!$A$1:$S$17","'APRECIOS'!$A$1:$A$2"}</definedName>
    <definedName name="HTML_Control" localSheetId="15" hidden="1">{"'APRECIOS'!$A$1:$S$17","'APRECIOS'!$A$1:$A$2"}</definedName>
    <definedName name="HTML_Control" localSheetId="16" hidden="1">{"'APRECIOS'!$A$1:$S$17","'APRECIOS'!$A$1:$A$2"}</definedName>
    <definedName name="HTML_Control" localSheetId="17" hidden="1">{"'APRECIOS'!$A$1:$S$17","'APRECIOS'!$A$1:$A$2"}</definedName>
    <definedName name="HTML_Control" localSheetId="18" hidden="1">{"'APRECIOS'!$A$1:$S$17","'APRECIOS'!$A$1:$A$2"}</definedName>
    <definedName name="HTML_Control" localSheetId="19" hidden="1">{"'APRECIOS'!$A$1:$S$17","'APRECIOS'!$A$1:$A$2"}</definedName>
    <definedName name="HTML_Control" localSheetId="2" hidden="1">{"'APRECIOS'!$A$1:$S$17","'APRECIOS'!$A$1:$A$2"}</definedName>
    <definedName name="HTML_Control" localSheetId="20" hidden="1">{"'APRECIOS'!$A$1:$S$17","'APRECIOS'!$A$1:$A$2"}</definedName>
    <definedName name="HTML_Control" localSheetId="21" hidden="1">{"'APRECIOS'!$A$1:$S$17","'APRECIOS'!$A$1:$A$2"}</definedName>
    <definedName name="HTML_Control" localSheetId="22" hidden="1">{"'APRECIOS'!$A$1:$S$17","'APRECIOS'!$A$1:$A$2"}</definedName>
    <definedName name="HTML_Control" localSheetId="23" hidden="1">{"'APRECIOS'!$A$1:$S$17","'APRECIOS'!$A$1:$A$2"}</definedName>
    <definedName name="HTML_Control" localSheetId="24" hidden="1">{"'APRECIOS'!$A$1:$S$17","'APRECIOS'!$A$1:$A$2"}</definedName>
    <definedName name="HTML_Control" localSheetId="25" hidden="1">{"'APRECIOS'!$A$1:$S$17","'APRECIOS'!$A$1:$A$2"}</definedName>
    <definedName name="HTML_Control" localSheetId="26" hidden="1">{"'APRECIOS'!$A$1:$S$17","'APRECIOS'!$A$1:$A$2"}</definedName>
    <definedName name="HTML_Control" localSheetId="27" hidden="1">{"'APRECIOS'!$A$1:$S$17","'APRECIOS'!$A$1:$A$2"}</definedName>
    <definedName name="HTML_Control" localSheetId="28" hidden="1">{"'APRECIOS'!$A$1:$S$17","'APRECIOS'!$A$1:$A$2"}</definedName>
    <definedName name="HTML_Control" localSheetId="29" hidden="1">{"'APRECIOS'!$A$1:$S$17","'APRECIOS'!$A$1:$A$2"}</definedName>
    <definedName name="HTML_Control" localSheetId="3" hidden="1">{"'APRECIOS'!$A$1:$S$17","'APRECIOS'!$A$1:$A$2"}</definedName>
    <definedName name="HTML_Control" localSheetId="30" hidden="1">{"'APRECIOS'!$A$1:$S$17","'APRECIOS'!$A$1:$A$2"}</definedName>
    <definedName name="HTML_Control" localSheetId="31" hidden="1">{"'APRECIOS'!$A$1:$S$17","'APRECIOS'!$A$1:$A$2"}</definedName>
    <definedName name="HTML_Control" localSheetId="32" hidden="1">{"'APRECIOS'!$A$1:$S$17","'APRECIOS'!$A$1:$A$2"}</definedName>
    <definedName name="HTML_Control" localSheetId="33" hidden="1">{"'APRECIOS'!$A$1:$S$17","'APRECIOS'!$A$1:$A$2"}</definedName>
    <definedName name="HTML_Control" localSheetId="34" hidden="1">{"'APRECIOS'!$A$1:$S$17","'APRECIOS'!$A$1:$A$2"}</definedName>
    <definedName name="HTML_Control" localSheetId="35" hidden="1">{"'APRECIOS'!$A$1:$S$17","'APRECIOS'!$A$1:$A$2"}</definedName>
    <definedName name="HTML_Control" localSheetId="36" hidden="1">{"'APRECIOS'!$A$1:$S$17","'APRECIOS'!$A$1:$A$2"}</definedName>
    <definedName name="HTML_Control" localSheetId="37" hidden="1">{"'APRECIOS'!$A$1:$S$17","'APRECIOS'!$A$1:$A$2"}</definedName>
    <definedName name="HTML_Control" localSheetId="38" hidden="1">{"'APRECIOS'!$A$1:$S$17","'APRECIOS'!$A$1:$A$2"}</definedName>
    <definedName name="HTML_Control" localSheetId="39" hidden="1">{"'APRECIOS'!$A$1:$S$17","'APRECIOS'!$A$1:$A$2"}</definedName>
    <definedName name="HTML_Control" localSheetId="4" hidden="1">{"'APRECIOS'!$A$1:$S$17","'APRECIOS'!$A$1:$A$2"}</definedName>
    <definedName name="HTML_Control" localSheetId="40" hidden="1">{"'APRECIOS'!$A$1:$S$17","'APRECIOS'!$A$1:$A$2"}</definedName>
    <definedName name="HTML_Control" localSheetId="41" hidden="1">{"'APRECIOS'!$A$1:$S$17","'APRECIOS'!$A$1:$A$2"}</definedName>
    <definedName name="HTML_Control" localSheetId="42" hidden="1">{"'APRECIOS'!$A$1:$S$17","'APRECIOS'!$A$1:$A$2"}</definedName>
    <definedName name="HTML_Control" localSheetId="43" hidden="1">{"'APRECIOS'!$A$1:$S$17","'APRECIOS'!$A$1:$A$2"}</definedName>
    <definedName name="HTML_Control" localSheetId="5" hidden="1">{"'APRECIOS'!$A$1:$S$17","'APRECIOS'!$A$1:$A$2"}</definedName>
    <definedName name="HTML_Control" localSheetId="6" hidden="1">{"'APRECIOS'!$A$1:$S$17","'APRECIOS'!$A$1:$A$2"}</definedName>
    <definedName name="HTML_Control" localSheetId="7" hidden="1">{"'APRECIOS'!$A$1:$S$17","'APRECIOS'!$A$1:$A$2"}</definedName>
    <definedName name="HTML_Control" localSheetId="8" hidden="1">{"'APRECIOS'!$A$1:$S$17","'APRECIOS'!$A$1:$A$2"}</definedName>
    <definedName name="HTML_Control" localSheetId="9" hidden="1">{"'APRECIOS'!$A$1:$S$17","'APRECIOS'!$A$1:$A$2"}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</definedNames>
  <calcPr calcId="145621"/>
</workbook>
</file>

<file path=xl/calcChain.xml><?xml version="1.0" encoding="utf-8"?>
<calcChain xmlns="http://schemas.openxmlformats.org/spreadsheetml/2006/main">
  <c r="V74" i="98" l="1"/>
  <c r="G69" i="98"/>
  <c r="G71" i="98" s="1"/>
  <c r="G63" i="98"/>
  <c r="G62" i="98"/>
  <c r="G61" i="98"/>
  <c r="G60" i="98"/>
  <c r="G59" i="98"/>
  <c r="G58" i="98"/>
  <c r="G57" i="98"/>
  <c r="G56" i="98"/>
  <c r="G55" i="98"/>
  <c r="G54" i="98"/>
  <c r="G53" i="98"/>
  <c r="G52" i="98"/>
  <c r="G51" i="98"/>
  <c r="G50" i="98"/>
  <c r="G49" i="98"/>
  <c r="G48" i="98"/>
  <c r="G47" i="98"/>
  <c r="G46" i="98"/>
  <c r="G45" i="98"/>
  <c r="G44" i="98"/>
  <c r="G64" i="98" s="1"/>
  <c r="V76" i="98" s="1"/>
  <c r="D38" i="98"/>
  <c r="G38" i="98" s="1"/>
  <c r="D37" i="98"/>
  <c r="G37" i="98" s="1"/>
  <c r="D36" i="98"/>
  <c r="G36" i="98" s="1"/>
  <c r="D35" i="98"/>
  <c r="G35" i="98" s="1"/>
  <c r="D34" i="98"/>
  <c r="G34" i="98" s="1"/>
  <c r="D33" i="98"/>
  <c r="G33" i="98" s="1"/>
  <c r="G40" i="98" s="1"/>
  <c r="V26" i="98"/>
  <c r="D26" i="98"/>
  <c r="G26" i="98" s="1"/>
  <c r="V25" i="98"/>
  <c r="G25" i="98"/>
  <c r="D25" i="98"/>
  <c r="V24" i="98"/>
  <c r="D24" i="98"/>
  <c r="G24" i="98" s="1"/>
  <c r="V23" i="98"/>
  <c r="G23" i="98"/>
  <c r="D23" i="98"/>
  <c r="V22" i="98"/>
  <c r="D22" i="98"/>
  <c r="G22" i="98" s="1"/>
  <c r="V21" i="98"/>
  <c r="G21" i="98"/>
  <c r="D21" i="98"/>
  <c r="V20" i="98"/>
  <c r="D20" i="98"/>
  <c r="G20" i="98" s="1"/>
  <c r="V19" i="98"/>
  <c r="G19" i="98"/>
  <c r="D19" i="98"/>
  <c r="V18" i="98"/>
  <c r="D18" i="98"/>
  <c r="G18" i="98" s="1"/>
  <c r="V17" i="98"/>
  <c r="G17" i="98"/>
  <c r="D17" i="98"/>
  <c r="V16" i="98"/>
  <c r="D16" i="98"/>
  <c r="G16" i="98" s="1"/>
  <c r="V15" i="98"/>
  <c r="G15" i="98"/>
  <c r="D15" i="98"/>
  <c r="V14" i="98"/>
  <c r="D14" i="98"/>
  <c r="G14" i="98" s="1"/>
  <c r="V13" i="98"/>
  <c r="L13" i="98"/>
  <c r="M13" i="98" s="1"/>
  <c r="O13" i="98" s="1"/>
  <c r="Q13" i="98" s="1"/>
  <c r="S13" i="98" s="1"/>
  <c r="D13" i="98"/>
  <c r="G13" i="98" s="1"/>
  <c r="V12" i="98"/>
  <c r="G12" i="98"/>
  <c r="D12" i="98"/>
  <c r="J10" i="98"/>
  <c r="V74" i="97"/>
  <c r="G71" i="97"/>
  <c r="G69" i="97"/>
  <c r="G63" i="97"/>
  <c r="G62" i="97"/>
  <c r="G61" i="97"/>
  <c r="G60" i="97"/>
  <c r="G59" i="97"/>
  <c r="G58" i="97"/>
  <c r="G57" i="97"/>
  <c r="G56" i="97"/>
  <c r="G55" i="97"/>
  <c r="G54" i="97"/>
  <c r="G53" i="97"/>
  <c r="G52" i="97"/>
  <c r="G51" i="97"/>
  <c r="G50" i="97"/>
  <c r="G49" i="97"/>
  <c r="G48" i="97"/>
  <c r="G47" i="97"/>
  <c r="G46" i="97"/>
  <c r="G45" i="97"/>
  <c r="G44" i="97"/>
  <c r="G64" i="97" s="1"/>
  <c r="V76" i="97" s="1"/>
  <c r="G38" i="97"/>
  <c r="D38" i="97"/>
  <c r="G37" i="97"/>
  <c r="D37" i="97"/>
  <c r="G36" i="97"/>
  <c r="D36" i="97"/>
  <c r="G35" i="97"/>
  <c r="D35" i="97"/>
  <c r="G34" i="97"/>
  <c r="D34" i="97"/>
  <c r="G33" i="97"/>
  <c r="G40" i="97" s="1"/>
  <c r="D33" i="97"/>
  <c r="V26" i="97"/>
  <c r="G26" i="97"/>
  <c r="D26" i="97"/>
  <c r="V25" i="97"/>
  <c r="D25" i="97"/>
  <c r="G25" i="97" s="1"/>
  <c r="V24" i="97"/>
  <c r="G24" i="97"/>
  <c r="D24" i="97"/>
  <c r="V23" i="97"/>
  <c r="D23" i="97"/>
  <c r="G23" i="97" s="1"/>
  <c r="V22" i="97"/>
  <c r="G22" i="97"/>
  <c r="D22" i="97"/>
  <c r="V21" i="97"/>
  <c r="D21" i="97"/>
  <c r="G21" i="97" s="1"/>
  <c r="V20" i="97"/>
  <c r="G20" i="97"/>
  <c r="D20" i="97"/>
  <c r="V19" i="97"/>
  <c r="D19" i="97"/>
  <c r="G19" i="97" s="1"/>
  <c r="V18" i="97"/>
  <c r="G18" i="97"/>
  <c r="D18" i="97"/>
  <c r="V17" i="97"/>
  <c r="D17" i="97"/>
  <c r="G17" i="97" s="1"/>
  <c r="V16" i="97"/>
  <c r="G16" i="97"/>
  <c r="D16" i="97"/>
  <c r="V15" i="97"/>
  <c r="D15" i="97"/>
  <c r="G15" i="97" s="1"/>
  <c r="V14" i="97"/>
  <c r="G14" i="97"/>
  <c r="D14" i="97"/>
  <c r="V13" i="97"/>
  <c r="M13" i="97"/>
  <c r="O13" i="97" s="1"/>
  <c r="Q13" i="97" s="1"/>
  <c r="S13" i="97" s="1"/>
  <c r="L13" i="97"/>
  <c r="G13" i="97"/>
  <c r="D13" i="97"/>
  <c r="V12" i="97"/>
  <c r="D12" i="97"/>
  <c r="G12" i="97" s="1"/>
  <c r="G29" i="97" s="1"/>
  <c r="J10" i="97"/>
  <c r="V74" i="96"/>
  <c r="G69" i="96"/>
  <c r="G71" i="96" s="1"/>
  <c r="G63" i="96"/>
  <c r="G62" i="96"/>
  <c r="G61" i="96"/>
  <c r="G60" i="96"/>
  <c r="G59" i="96"/>
  <c r="G58" i="96"/>
  <c r="G57" i="96"/>
  <c r="G56" i="96"/>
  <c r="G55" i="96"/>
  <c r="G54" i="96"/>
  <c r="G53" i="96"/>
  <c r="G52" i="96"/>
  <c r="G51" i="96"/>
  <c r="G50" i="96"/>
  <c r="G49" i="96"/>
  <c r="G48" i="96"/>
  <c r="G47" i="96"/>
  <c r="G46" i="96"/>
  <c r="G45" i="96"/>
  <c r="G44" i="96"/>
  <c r="G64" i="96" s="1"/>
  <c r="V76" i="96" s="1"/>
  <c r="D38" i="96"/>
  <c r="G38" i="96" s="1"/>
  <c r="D37" i="96"/>
  <c r="G37" i="96" s="1"/>
  <c r="D36" i="96"/>
  <c r="G36" i="96" s="1"/>
  <c r="D35" i="96"/>
  <c r="G35" i="96" s="1"/>
  <c r="D34" i="96"/>
  <c r="G34" i="96" s="1"/>
  <c r="D33" i="96"/>
  <c r="G33" i="96" s="1"/>
  <c r="V26" i="96"/>
  <c r="D26" i="96"/>
  <c r="G26" i="96" s="1"/>
  <c r="V25" i="96"/>
  <c r="G25" i="96"/>
  <c r="D25" i="96"/>
  <c r="V24" i="96"/>
  <c r="D24" i="96"/>
  <c r="G24" i="96" s="1"/>
  <c r="V23" i="96"/>
  <c r="G23" i="96"/>
  <c r="D23" i="96"/>
  <c r="V22" i="96"/>
  <c r="D22" i="96"/>
  <c r="G22" i="96" s="1"/>
  <c r="V21" i="96"/>
  <c r="G21" i="96"/>
  <c r="D21" i="96"/>
  <c r="V20" i="96"/>
  <c r="D20" i="96"/>
  <c r="G20" i="96" s="1"/>
  <c r="V19" i="96"/>
  <c r="G19" i="96"/>
  <c r="D19" i="96"/>
  <c r="V18" i="96"/>
  <c r="D18" i="96"/>
  <c r="G18" i="96" s="1"/>
  <c r="V17" i="96"/>
  <c r="G17" i="96"/>
  <c r="D17" i="96"/>
  <c r="V16" i="96"/>
  <c r="D16" i="96"/>
  <c r="G16" i="96" s="1"/>
  <c r="V15" i="96"/>
  <c r="G15" i="96"/>
  <c r="D15" i="96"/>
  <c r="V14" i="96"/>
  <c r="D14" i="96"/>
  <c r="G14" i="96" s="1"/>
  <c r="V13" i="96"/>
  <c r="L13" i="96"/>
  <c r="M13" i="96" s="1"/>
  <c r="O13" i="96" s="1"/>
  <c r="Q13" i="96" s="1"/>
  <c r="S13" i="96" s="1"/>
  <c r="D13" i="96"/>
  <c r="G13" i="96" s="1"/>
  <c r="V12" i="96"/>
  <c r="G12" i="96"/>
  <c r="G29" i="96" s="1"/>
  <c r="D12" i="96"/>
  <c r="J10" i="96"/>
  <c r="V74" i="95"/>
  <c r="G71" i="95"/>
  <c r="G69" i="95"/>
  <c r="G63" i="95"/>
  <c r="G62" i="95"/>
  <c r="G61" i="95"/>
  <c r="G60" i="95"/>
  <c r="G59" i="95"/>
  <c r="G58" i="95"/>
  <c r="G57" i="95"/>
  <c r="G56" i="95"/>
  <c r="G55" i="95"/>
  <c r="G54" i="95"/>
  <c r="G53" i="95"/>
  <c r="G52" i="95"/>
  <c r="G51" i="95"/>
  <c r="G50" i="95"/>
  <c r="G49" i="95"/>
  <c r="G48" i="95"/>
  <c r="G47" i="95"/>
  <c r="G46" i="95"/>
  <c r="G45" i="95"/>
  <c r="G44" i="95"/>
  <c r="G64" i="95" s="1"/>
  <c r="V76" i="95" s="1"/>
  <c r="G38" i="95"/>
  <c r="D38" i="95"/>
  <c r="G37" i="95"/>
  <c r="D37" i="95"/>
  <c r="G36" i="95"/>
  <c r="D36" i="95"/>
  <c r="G35" i="95"/>
  <c r="D35" i="95"/>
  <c r="G34" i="95"/>
  <c r="D34" i="95"/>
  <c r="G33" i="95"/>
  <c r="G40" i="95" s="1"/>
  <c r="D33" i="95"/>
  <c r="V26" i="95"/>
  <c r="G26" i="95"/>
  <c r="D26" i="95"/>
  <c r="V25" i="95"/>
  <c r="D25" i="95"/>
  <c r="G25" i="95" s="1"/>
  <c r="V24" i="95"/>
  <c r="G24" i="95"/>
  <c r="D24" i="95"/>
  <c r="V23" i="95"/>
  <c r="D23" i="95"/>
  <c r="G23" i="95" s="1"/>
  <c r="V22" i="95"/>
  <c r="G22" i="95"/>
  <c r="D22" i="95"/>
  <c r="V21" i="95"/>
  <c r="D21" i="95"/>
  <c r="G21" i="95" s="1"/>
  <c r="V20" i="95"/>
  <c r="G20" i="95"/>
  <c r="D20" i="95"/>
  <c r="V19" i="95"/>
  <c r="D19" i="95"/>
  <c r="G19" i="95" s="1"/>
  <c r="V18" i="95"/>
  <c r="G18" i="95"/>
  <c r="D18" i="95"/>
  <c r="V17" i="95"/>
  <c r="D17" i="95"/>
  <c r="G17" i="95" s="1"/>
  <c r="V16" i="95"/>
  <c r="G16" i="95"/>
  <c r="D16" i="95"/>
  <c r="V15" i="95"/>
  <c r="D15" i="95"/>
  <c r="G15" i="95" s="1"/>
  <c r="V14" i="95"/>
  <c r="G14" i="95"/>
  <c r="D14" i="95"/>
  <c r="V13" i="95"/>
  <c r="M13" i="95"/>
  <c r="O13" i="95" s="1"/>
  <c r="Q13" i="95" s="1"/>
  <c r="S13" i="95" s="1"/>
  <c r="L13" i="95"/>
  <c r="G13" i="95"/>
  <c r="D13" i="95"/>
  <c r="V12" i="95"/>
  <c r="D12" i="95"/>
  <c r="G12" i="95" s="1"/>
  <c r="J10" i="95"/>
  <c r="V74" i="94"/>
  <c r="G69" i="94"/>
  <c r="G71" i="94" s="1"/>
  <c r="G63" i="94"/>
  <c r="G62" i="94"/>
  <c r="G61" i="94"/>
  <c r="G60" i="94"/>
  <c r="G59" i="94"/>
  <c r="G58" i="94"/>
  <c r="G57" i="94"/>
  <c r="G56" i="94"/>
  <c r="G55" i="94"/>
  <c r="G54" i="94"/>
  <c r="G53" i="94"/>
  <c r="G52" i="94"/>
  <c r="G51" i="94"/>
  <c r="G50" i="94"/>
  <c r="G49" i="94"/>
  <c r="G48" i="94"/>
  <c r="G47" i="94"/>
  <c r="G46" i="94"/>
  <c r="G45" i="94"/>
  <c r="G44" i="94"/>
  <c r="G64" i="94" s="1"/>
  <c r="V76" i="94" s="1"/>
  <c r="D38" i="94"/>
  <c r="G38" i="94" s="1"/>
  <c r="D37" i="94"/>
  <c r="G37" i="94" s="1"/>
  <c r="D36" i="94"/>
  <c r="G36" i="94" s="1"/>
  <c r="D35" i="94"/>
  <c r="G35" i="94" s="1"/>
  <c r="D34" i="94"/>
  <c r="G34" i="94" s="1"/>
  <c r="D33" i="94"/>
  <c r="G33" i="94" s="1"/>
  <c r="G40" i="94" s="1"/>
  <c r="V26" i="94"/>
  <c r="D26" i="94"/>
  <c r="G26" i="94" s="1"/>
  <c r="V25" i="94"/>
  <c r="G25" i="94"/>
  <c r="D25" i="94"/>
  <c r="V24" i="94"/>
  <c r="D24" i="94"/>
  <c r="G24" i="94" s="1"/>
  <c r="V23" i="94"/>
  <c r="G23" i="94"/>
  <c r="D23" i="94"/>
  <c r="V22" i="94"/>
  <c r="D22" i="94"/>
  <c r="G22" i="94" s="1"/>
  <c r="V21" i="94"/>
  <c r="G21" i="94"/>
  <c r="D21" i="94"/>
  <c r="V20" i="94"/>
  <c r="D20" i="94"/>
  <c r="G20" i="94" s="1"/>
  <c r="V19" i="94"/>
  <c r="G19" i="94"/>
  <c r="D19" i="94"/>
  <c r="V18" i="94"/>
  <c r="D18" i="94"/>
  <c r="G18" i="94" s="1"/>
  <c r="V17" i="94"/>
  <c r="G17" i="94"/>
  <c r="D17" i="94"/>
  <c r="V16" i="94"/>
  <c r="D16" i="94"/>
  <c r="G16" i="94" s="1"/>
  <c r="V15" i="94"/>
  <c r="G15" i="94"/>
  <c r="D15" i="94"/>
  <c r="V14" i="94"/>
  <c r="D14" i="94"/>
  <c r="G14" i="94" s="1"/>
  <c r="V13" i="94"/>
  <c r="L13" i="94"/>
  <c r="M13" i="94" s="1"/>
  <c r="O13" i="94" s="1"/>
  <c r="Q13" i="94" s="1"/>
  <c r="S13" i="94" s="1"/>
  <c r="D13" i="94"/>
  <c r="G13" i="94" s="1"/>
  <c r="V12" i="94"/>
  <c r="G12" i="94"/>
  <c r="D12" i="94"/>
  <c r="J10" i="94"/>
  <c r="V74" i="93"/>
  <c r="G71" i="93"/>
  <c r="G69" i="93"/>
  <c r="G63" i="93"/>
  <c r="G62" i="93"/>
  <c r="G61" i="93"/>
  <c r="G60" i="93"/>
  <c r="G59" i="93"/>
  <c r="G58" i="93"/>
  <c r="G57" i="93"/>
  <c r="G56" i="93"/>
  <c r="G55" i="93"/>
  <c r="G54" i="93"/>
  <c r="G53" i="93"/>
  <c r="G52" i="93"/>
  <c r="G51" i="93"/>
  <c r="G50" i="93"/>
  <c r="G49" i="93"/>
  <c r="G48" i="93"/>
  <c r="G47" i="93"/>
  <c r="G46" i="93"/>
  <c r="G45" i="93"/>
  <c r="G44" i="93"/>
  <c r="G64" i="93" s="1"/>
  <c r="V76" i="93" s="1"/>
  <c r="G38" i="93"/>
  <c r="D38" i="93"/>
  <c r="G37" i="93"/>
  <c r="D37" i="93"/>
  <c r="G36" i="93"/>
  <c r="D36" i="93"/>
  <c r="G35" i="93"/>
  <c r="D35" i="93"/>
  <c r="G34" i="93"/>
  <c r="D34" i="93"/>
  <c r="G33" i="93"/>
  <c r="G40" i="93" s="1"/>
  <c r="D33" i="93"/>
  <c r="V26" i="93"/>
  <c r="G26" i="93"/>
  <c r="D26" i="93"/>
  <c r="V25" i="93"/>
  <c r="D25" i="93"/>
  <c r="G25" i="93" s="1"/>
  <c r="V24" i="93"/>
  <c r="G24" i="93"/>
  <c r="D24" i="93"/>
  <c r="V23" i="93"/>
  <c r="D23" i="93"/>
  <c r="G23" i="93" s="1"/>
  <c r="V22" i="93"/>
  <c r="G22" i="93"/>
  <c r="D22" i="93"/>
  <c r="V21" i="93"/>
  <c r="D21" i="93"/>
  <c r="G21" i="93" s="1"/>
  <c r="V20" i="93"/>
  <c r="G20" i="93"/>
  <c r="D20" i="93"/>
  <c r="V19" i="93"/>
  <c r="D19" i="93"/>
  <c r="G19" i="93" s="1"/>
  <c r="V18" i="93"/>
  <c r="G18" i="93"/>
  <c r="D18" i="93"/>
  <c r="V17" i="93"/>
  <c r="D17" i="93"/>
  <c r="G17" i="93" s="1"/>
  <c r="V16" i="93"/>
  <c r="G16" i="93"/>
  <c r="D16" i="93"/>
  <c r="V15" i="93"/>
  <c r="D15" i="93"/>
  <c r="G15" i="93" s="1"/>
  <c r="V14" i="93"/>
  <c r="G14" i="93"/>
  <c r="D14" i="93"/>
  <c r="V13" i="93"/>
  <c r="M13" i="93"/>
  <c r="O13" i="93" s="1"/>
  <c r="Q13" i="93" s="1"/>
  <c r="S13" i="93" s="1"/>
  <c r="L13" i="93"/>
  <c r="G13" i="93"/>
  <c r="D13" i="93"/>
  <c r="V12" i="93"/>
  <c r="D12" i="93"/>
  <c r="G12" i="93" s="1"/>
  <c r="G29" i="93" s="1"/>
  <c r="J10" i="93"/>
  <c r="V74" i="92"/>
  <c r="G69" i="92"/>
  <c r="G71" i="92" s="1"/>
  <c r="G63" i="92"/>
  <c r="G62" i="92"/>
  <c r="G61" i="92"/>
  <c r="G60" i="92"/>
  <c r="G59" i="92"/>
  <c r="G58" i="92"/>
  <c r="G57" i="92"/>
  <c r="G56" i="92"/>
  <c r="G55" i="92"/>
  <c r="G54" i="92"/>
  <c r="G53" i="92"/>
  <c r="G52" i="92"/>
  <c r="G51" i="92"/>
  <c r="G50" i="92"/>
  <c r="G49" i="92"/>
  <c r="G48" i="92"/>
  <c r="G47" i="92"/>
  <c r="G46" i="92"/>
  <c r="G45" i="92"/>
  <c r="G44" i="92"/>
  <c r="G64" i="92" s="1"/>
  <c r="V76" i="92" s="1"/>
  <c r="D38" i="92"/>
  <c r="G38" i="92" s="1"/>
  <c r="D37" i="92"/>
  <c r="G37" i="92" s="1"/>
  <c r="D36" i="92"/>
  <c r="G36" i="92" s="1"/>
  <c r="D35" i="92"/>
  <c r="G35" i="92" s="1"/>
  <c r="D34" i="92"/>
  <c r="G34" i="92" s="1"/>
  <c r="D33" i="92"/>
  <c r="G33" i="92" s="1"/>
  <c r="V26" i="92"/>
  <c r="D26" i="92"/>
  <c r="G26" i="92" s="1"/>
  <c r="V25" i="92"/>
  <c r="G25" i="92"/>
  <c r="D25" i="92"/>
  <c r="V24" i="92"/>
  <c r="D24" i="92"/>
  <c r="G24" i="92" s="1"/>
  <c r="V23" i="92"/>
  <c r="G23" i="92"/>
  <c r="D23" i="92"/>
  <c r="V22" i="92"/>
  <c r="D22" i="92"/>
  <c r="G22" i="92" s="1"/>
  <c r="V21" i="92"/>
  <c r="G21" i="92"/>
  <c r="D21" i="92"/>
  <c r="V20" i="92"/>
  <c r="D20" i="92"/>
  <c r="G20" i="92" s="1"/>
  <c r="V19" i="92"/>
  <c r="G19" i="92"/>
  <c r="D19" i="92"/>
  <c r="V18" i="92"/>
  <c r="D18" i="92"/>
  <c r="G18" i="92" s="1"/>
  <c r="V17" i="92"/>
  <c r="G17" i="92"/>
  <c r="D17" i="92"/>
  <c r="V16" i="92"/>
  <c r="D16" i="92"/>
  <c r="G16" i="92" s="1"/>
  <c r="V15" i="92"/>
  <c r="G15" i="92"/>
  <c r="D15" i="92"/>
  <c r="V14" i="92"/>
  <c r="D14" i="92"/>
  <c r="G14" i="92" s="1"/>
  <c r="V13" i="92"/>
  <c r="L13" i="92"/>
  <c r="M13" i="92" s="1"/>
  <c r="O13" i="92" s="1"/>
  <c r="Q13" i="92" s="1"/>
  <c r="S13" i="92" s="1"/>
  <c r="D13" i="92"/>
  <c r="G13" i="92" s="1"/>
  <c r="V12" i="92"/>
  <c r="G12" i="92"/>
  <c r="G29" i="92" s="1"/>
  <c r="D12" i="92"/>
  <c r="J10" i="92"/>
  <c r="V74" i="91"/>
  <c r="G71" i="91"/>
  <c r="G69" i="91"/>
  <c r="G63" i="91"/>
  <c r="G62" i="91"/>
  <c r="G61" i="91"/>
  <c r="G60" i="91"/>
  <c r="G59" i="91"/>
  <c r="G58" i="91"/>
  <c r="G57" i="91"/>
  <c r="G56" i="91"/>
  <c r="G55" i="91"/>
  <c r="G54" i="91"/>
  <c r="G53" i="91"/>
  <c r="G52" i="91"/>
  <c r="G51" i="91"/>
  <c r="G50" i="91"/>
  <c r="G49" i="91"/>
  <c r="G48" i="91"/>
  <c r="G47" i="91"/>
  <c r="G46" i="91"/>
  <c r="G45" i="91"/>
  <c r="G44" i="91"/>
  <c r="G64" i="91" s="1"/>
  <c r="V76" i="91" s="1"/>
  <c r="G38" i="91"/>
  <c r="D38" i="91"/>
  <c r="G37" i="91"/>
  <c r="D37" i="91"/>
  <c r="G36" i="91"/>
  <c r="D36" i="91"/>
  <c r="G35" i="91"/>
  <c r="D35" i="91"/>
  <c r="G34" i="91"/>
  <c r="D34" i="91"/>
  <c r="G33" i="91"/>
  <c r="G40" i="91" s="1"/>
  <c r="D33" i="91"/>
  <c r="V26" i="91"/>
  <c r="G26" i="91"/>
  <c r="D26" i="91"/>
  <c r="V25" i="91"/>
  <c r="D25" i="91"/>
  <c r="G25" i="91" s="1"/>
  <c r="V24" i="91"/>
  <c r="G24" i="91"/>
  <c r="D24" i="91"/>
  <c r="V23" i="91"/>
  <c r="D23" i="91"/>
  <c r="G23" i="91" s="1"/>
  <c r="V22" i="91"/>
  <c r="G22" i="91"/>
  <c r="D22" i="91"/>
  <c r="V21" i="91"/>
  <c r="D21" i="91"/>
  <c r="G21" i="91" s="1"/>
  <c r="V20" i="91"/>
  <c r="G20" i="91"/>
  <c r="D20" i="91"/>
  <c r="V19" i="91"/>
  <c r="D19" i="91"/>
  <c r="G19" i="91" s="1"/>
  <c r="V18" i="91"/>
  <c r="G18" i="91"/>
  <c r="D18" i="91"/>
  <c r="V17" i="91"/>
  <c r="D17" i="91"/>
  <c r="G17" i="91" s="1"/>
  <c r="V16" i="91"/>
  <c r="G16" i="91"/>
  <c r="D16" i="91"/>
  <c r="V15" i="91"/>
  <c r="D15" i="91"/>
  <c r="G15" i="91" s="1"/>
  <c r="V14" i="91"/>
  <c r="G14" i="91"/>
  <c r="D14" i="91"/>
  <c r="V13" i="91"/>
  <c r="M13" i="91"/>
  <c r="O13" i="91" s="1"/>
  <c r="Q13" i="91" s="1"/>
  <c r="S13" i="91" s="1"/>
  <c r="L13" i="91"/>
  <c r="G13" i="91"/>
  <c r="D13" i="91"/>
  <c r="V12" i="91"/>
  <c r="D12" i="91"/>
  <c r="G12" i="91" s="1"/>
  <c r="J10" i="91"/>
  <c r="V74" i="90"/>
  <c r="G69" i="90"/>
  <c r="G71" i="90" s="1"/>
  <c r="G63" i="90"/>
  <c r="G62" i="90"/>
  <c r="G61" i="90"/>
  <c r="G60" i="90"/>
  <c r="G59" i="90"/>
  <c r="G58" i="90"/>
  <c r="G57" i="90"/>
  <c r="G56" i="90"/>
  <c r="G55" i="90"/>
  <c r="G54" i="90"/>
  <c r="G53" i="90"/>
  <c r="G52" i="90"/>
  <c r="G51" i="90"/>
  <c r="G50" i="90"/>
  <c r="G49" i="90"/>
  <c r="G48" i="90"/>
  <c r="G47" i="90"/>
  <c r="G46" i="90"/>
  <c r="G45" i="90"/>
  <c r="G44" i="90"/>
  <c r="G64" i="90" s="1"/>
  <c r="V76" i="90" s="1"/>
  <c r="D38" i="90"/>
  <c r="G38" i="90" s="1"/>
  <c r="D37" i="90"/>
  <c r="G37" i="90" s="1"/>
  <c r="D36" i="90"/>
  <c r="G36" i="90" s="1"/>
  <c r="D35" i="90"/>
  <c r="G35" i="90" s="1"/>
  <c r="D34" i="90"/>
  <c r="G34" i="90" s="1"/>
  <c r="D33" i="90"/>
  <c r="G33" i="90" s="1"/>
  <c r="G40" i="90" s="1"/>
  <c r="V26" i="90"/>
  <c r="D26" i="90"/>
  <c r="G26" i="90" s="1"/>
  <c r="V25" i="90"/>
  <c r="G25" i="90"/>
  <c r="D25" i="90"/>
  <c r="V24" i="90"/>
  <c r="D24" i="90"/>
  <c r="G24" i="90" s="1"/>
  <c r="V23" i="90"/>
  <c r="G23" i="90"/>
  <c r="D23" i="90"/>
  <c r="V22" i="90"/>
  <c r="D22" i="90"/>
  <c r="G22" i="90" s="1"/>
  <c r="V21" i="90"/>
  <c r="G21" i="90"/>
  <c r="D21" i="90"/>
  <c r="V20" i="90"/>
  <c r="D20" i="90"/>
  <c r="G20" i="90" s="1"/>
  <c r="V19" i="90"/>
  <c r="G19" i="90"/>
  <c r="D19" i="90"/>
  <c r="V18" i="90"/>
  <c r="D18" i="90"/>
  <c r="G18" i="90" s="1"/>
  <c r="V17" i="90"/>
  <c r="G17" i="90"/>
  <c r="D17" i="90"/>
  <c r="V16" i="90"/>
  <c r="D16" i="90"/>
  <c r="G16" i="90" s="1"/>
  <c r="V15" i="90"/>
  <c r="G15" i="90"/>
  <c r="D15" i="90"/>
  <c r="V14" i="90"/>
  <c r="D14" i="90"/>
  <c r="G14" i="90" s="1"/>
  <c r="V13" i="90"/>
  <c r="L13" i="90"/>
  <c r="M13" i="90" s="1"/>
  <c r="O13" i="90" s="1"/>
  <c r="Q13" i="90" s="1"/>
  <c r="S13" i="90" s="1"/>
  <c r="D13" i="90"/>
  <c r="G13" i="90" s="1"/>
  <c r="V12" i="90"/>
  <c r="G12" i="90"/>
  <c r="D12" i="90"/>
  <c r="J10" i="90"/>
  <c r="V74" i="89"/>
  <c r="G71" i="89"/>
  <c r="G69" i="89"/>
  <c r="G63" i="89"/>
  <c r="G62" i="89"/>
  <c r="G61" i="89"/>
  <c r="G60" i="89"/>
  <c r="G59" i="89"/>
  <c r="G58" i="89"/>
  <c r="G57" i="89"/>
  <c r="G56" i="89"/>
  <c r="G55" i="89"/>
  <c r="G54" i="89"/>
  <c r="G53" i="89"/>
  <c r="G52" i="89"/>
  <c r="G51" i="89"/>
  <c r="G50" i="89"/>
  <c r="G49" i="89"/>
  <c r="G48" i="89"/>
  <c r="G47" i="89"/>
  <c r="G46" i="89"/>
  <c r="G45" i="89"/>
  <c r="G44" i="89"/>
  <c r="G64" i="89" s="1"/>
  <c r="V76" i="89" s="1"/>
  <c r="D38" i="89"/>
  <c r="G38" i="89" s="1"/>
  <c r="D37" i="89"/>
  <c r="G37" i="89" s="1"/>
  <c r="D36" i="89"/>
  <c r="G36" i="89" s="1"/>
  <c r="D35" i="89"/>
  <c r="G35" i="89" s="1"/>
  <c r="D34" i="89"/>
  <c r="G34" i="89" s="1"/>
  <c r="D33" i="89"/>
  <c r="G33" i="89" s="1"/>
  <c r="G40" i="89" s="1"/>
  <c r="V26" i="89"/>
  <c r="D26" i="89"/>
  <c r="G26" i="89" s="1"/>
  <c r="V25" i="89"/>
  <c r="G25" i="89"/>
  <c r="D25" i="89"/>
  <c r="V24" i="89"/>
  <c r="D24" i="89"/>
  <c r="G24" i="89" s="1"/>
  <c r="V23" i="89"/>
  <c r="G23" i="89"/>
  <c r="D23" i="89"/>
  <c r="V22" i="89"/>
  <c r="D22" i="89"/>
  <c r="G22" i="89" s="1"/>
  <c r="V21" i="89"/>
  <c r="G21" i="89"/>
  <c r="D21" i="89"/>
  <c r="V20" i="89"/>
  <c r="D20" i="89"/>
  <c r="G20" i="89" s="1"/>
  <c r="V19" i="89"/>
  <c r="G19" i="89"/>
  <c r="D19" i="89"/>
  <c r="V18" i="89"/>
  <c r="D18" i="89"/>
  <c r="G18" i="89" s="1"/>
  <c r="V17" i="89"/>
  <c r="G17" i="89"/>
  <c r="D17" i="89"/>
  <c r="V16" i="89"/>
  <c r="D16" i="89"/>
  <c r="G16" i="89" s="1"/>
  <c r="V15" i="89"/>
  <c r="G15" i="89"/>
  <c r="D15" i="89"/>
  <c r="V14" i="89"/>
  <c r="D14" i="89"/>
  <c r="G14" i="89" s="1"/>
  <c r="V13" i="89"/>
  <c r="L13" i="89"/>
  <c r="M13" i="89" s="1"/>
  <c r="O13" i="89" s="1"/>
  <c r="Q13" i="89" s="1"/>
  <c r="S13" i="89" s="1"/>
  <c r="D13" i="89"/>
  <c r="G13" i="89" s="1"/>
  <c r="V12" i="89"/>
  <c r="G12" i="89"/>
  <c r="D12" i="89"/>
  <c r="J10" i="89"/>
  <c r="V74" i="88"/>
  <c r="G71" i="88"/>
  <c r="G69" i="88"/>
  <c r="G63" i="88"/>
  <c r="G62" i="88"/>
  <c r="G61" i="88"/>
  <c r="G60" i="88"/>
  <c r="G59" i="88"/>
  <c r="G58" i="88"/>
  <c r="G57" i="88"/>
  <c r="G56" i="88"/>
  <c r="G55" i="88"/>
  <c r="G54" i="88"/>
  <c r="G53" i="88"/>
  <c r="G52" i="88"/>
  <c r="G51" i="88"/>
  <c r="G50" i="88"/>
  <c r="G49" i="88"/>
  <c r="G48" i="88"/>
  <c r="G47" i="88"/>
  <c r="G46" i="88"/>
  <c r="G45" i="88"/>
  <c r="G44" i="88"/>
  <c r="G64" i="88" s="1"/>
  <c r="V76" i="88" s="1"/>
  <c r="G38" i="88"/>
  <c r="D38" i="88"/>
  <c r="G37" i="88"/>
  <c r="D37" i="88"/>
  <c r="G36" i="88"/>
  <c r="D36" i="88"/>
  <c r="G35" i="88"/>
  <c r="D35" i="88"/>
  <c r="G34" i="88"/>
  <c r="D34" i="88"/>
  <c r="G33" i="88"/>
  <c r="G40" i="88" s="1"/>
  <c r="D33" i="88"/>
  <c r="V26" i="88"/>
  <c r="G26" i="88"/>
  <c r="D26" i="88"/>
  <c r="V25" i="88"/>
  <c r="D25" i="88"/>
  <c r="G25" i="88" s="1"/>
  <c r="V24" i="88"/>
  <c r="G24" i="88"/>
  <c r="D24" i="88"/>
  <c r="V23" i="88"/>
  <c r="D23" i="88"/>
  <c r="G23" i="88" s="1"/>
  <c r="V22" i="88"/>
  <c r="G22" i="88"/>
  <c r="D22" i="88"/>
  <c r="V21" i="88"/>
  <c r="D21" i="88"/>
  <c r="G21" i="88" s="1"/>
  <c r="V20" i="88"/>
  <c r="G20" i="88"/>
  <c r="D20" i="88"/>
  <c r="V19" i="88"/>
  <c r="D19" i="88"/>
  <c r="G19" i="88" s="1"/>
  <c r="V18" i="88"/>
  <c r="G18" i="88"/>
  <c r="D18" i="88"/>
  <c r="V17" i="88"/>
  <c r="D17" i="88"/>
  <c r="G17" i="88" s="1"/>
  <c r="V16" i="88"/>
  <c r="G16" i="88"/>
  <c r="D16" i="88"/>
  <c r="V15" i="88"/>
  <c r="D15" i="88"/>
  <c r="G15" i="88" s="1"/>
  <c r="V14" i="88"/>
  <c r="G14" i="88"/>
  <c r="D14" i="88"/>
  <c r="V13" i="88"/>
  <c r="M13" i="88"/>
  <c r="O13" i="88" s="1"/>
  <c r="Q13" i="88" s="1"/>
  <c r="S13" i="88" s="1"/>
  <c r="L13" i="88"/>
  <c r="G13" i="88"/>
  <c r="D13" i="88"/>
  <c r="V12" i="88"/>
  <c r="D12" i="88"/>
  <c r="G12" i="88" s="1"/>
  <c r="G29" i="88" s="1"/>
  <c r="J10" i="88"/>
  <c r="V74" i="87"/>
  <c r="G69" i="87"/>
  <c r="G71" i="87" s="1"/>
  <c r="G63" i="87"/>
  <c r="G62" i="87"/>
  <c r="G61" i="87"/>
  <c r="G60" i="87"/>
  <c r="G59" i="87"/>
  <c r="G58" i="87"/>
  <c r="G57" i="87"/>
  <c r="G56" i="87"/>
  <c r="G55" i="87"/>
  <c r="G54" i="87"/>
  <c r="G53" i="87"/>
  <c r="G52" i="87"/>
  <c r="G51" i="87"/>
  <c r="G50" i="87"/>
  <c r="G49" i="87"/>
  <c r="G48" i="87"/>
  <c r="G47" i="87"/>
  <c r="G46" i="87"/>
  <c r="G45" i="87"/>
  <c r="G44" i="87"/>
  <c r="G64" i="87" s="1"/>
  <c r="V76" i="87" s="1"/>
  <c r="D38" i="87"/>
  <c r="G38" i="87" s="1"/>
  <c r="D37" i="87"/>
  <c r="G37" i="87" s="1"/>
  <c r="D36" i="87"/>
  <c r="G36" i="87" s="1"/>
  <c r="D35" i="87"/>
  <c r="G35" i="87" s="1"/>
  <c r="D34" i="87"/>
  <c r="G34" i="87" s="1"/>
  <c r="D33" i="87"/>
  <c r="G33" i="87" s="1"/>
  <c r="V26" i="87"/>
  <c r="D26" i="87"/>
  <c r="G26" i="87" s="1"/>
  <c r="V25" i="87"/>
  <c r="G25" i="87"/>
  <c r="D25" i="87"/>
  <c r="V24" i="87"/>
  <c r="D24" i="87"/>
  <c r="G24" i="87" s="1"/>
  <c r="V23" i="87"/>
  <c r="G23" i="87"/>
  <c r="D23" i="87"/>
  <c r="V22" i="87"/>
  <c r="D22" i="87"/>
  <c r="G22" i="87" s="1"/>
  <c r="V21" i="87"/>
  <c r="G21" i="87"/>
  <c r="D21" i="87"/>
  <c r="V20" i="87"/>
  <c r="D20" i="87"/>
  <c r="G20" i="87" s="1"/>
  <c r="V19" i="87"/>
  <c r="G19" i="87"/>
  <c r="D19" i="87"/>
  <c r="V18" i="87"/>
  <c r="D18" i="87"/>
  <c r="G18" i="87" s="1"/>
  <c r="V17" i="87"/>
  <c r="G17" i="87"/>
  <c r="D17" i="87"/>
  <c r="V16" i="87"/>
  <c r="D16" i="87"/>
  <c r="G16" i="87" s="1"/>
  <c r="V15" i="87"/>
  <c r="G15" i="87"/>
  <c r="D15" i="87"/>
  <c r="V14" i="87"/>
  <c r="D14" i="87"/>
  <c r="G14" i="87" s="1"/>
  <c r="V13" i="87"/>
  <c r="L13" i="87"/>
  <c r="M13" i="87" s="1"/>
  <c r="O13" i="87" s="1"/>
  <c r="Q13" i="87" s="1"/>
  <c r="S13" i="87" s="1"/>
  <c r="D13" i="87"/>
  <c r="G13" i="87" s="1"/>
  <c r="V12" i="87"/>
  <c r="G12" i="87"/>
  <c r="G29" i="87" s="1"/>
  <c r="D12" i="87"/>
  <c r="J10" i="87"/>
  <c r="V74" i="86"/>
  <c r="G71" i="86"/>
  <c r="G69" i="86"/>
  <c r="G63" i="86"/>
  <c r="G62" i="86"/>
  <c r="G61" i="86"/>
  <c r="G60" i="86"/>
  <c r="G59" i="86"/>
  <c r="G58" i="86"/>
  <c r="G57" i="86"/>
  <c r="G56" i="86"/>
  <c r="G55" i="86"/>
  <c r="G54" i="86"/>
  <c r="G53" i="86"/>
  <c r="G52" i="86"/>
  <c r="G51" i="86"/>
  <c r="G50" i="86"/>
  <c r="G49" i="86"/>
  <c r="G48" i="86"/>
  <c r="G47" i="86"/>
  <c r="G46" i="86"/>
  <c r="G45" i="86"/>
  <c r="G44" i="86"/>
  <c r="G64" i="86" s="1"/>
  <c r="V76" i="86" s="1"/>
  <c r="G38" i="86"/>
  <c r="D38" i="86"/>
  <c r="G37" i="86"/>
  <c r="D37" i="86"/>
  <c r="G36" i="86"/>
  <c r="D36" i="86"/>
  <c r="G35" i="86"/>
  <c r="D35" i="86"/>
  <c r="G34" i="86"/>
  <c r="D34" i="86"/>
  <c r="G33" i="86"/>
  <c r="G40" i="86" s="1"/>
  <c r="D33" i="86"/>
  <c r="V26" i="86"/>
  <c r="G26" i="86"/>
  <c r="D26" i="86"/>
  <c r="V25" i="86"/>
  <c r="D25" i="86"/>
  <c r="G25" i="86" s="1"/>
  <c r="V24" i="86"/>
  <c r="G24" i="86"/>
  <c r="D24" i="86"/>
  <c r="V23" i="86"/>
  <c r="D23" i="86"/>
  <c r="G23" i="86" s="1"/>
  <c r="V22" i="86"/>
  <c r="G22" i="86"/>
  <c r="D22" i="86"/>
  <c r="V21" i="86"/>
  <c r="D21" i="86"/>
  <c r="G21" i="86" s="1"/>
  <c r="V20" i="86"/>
  <c r="G20" i="86"/>
  <c r="D20" i="86"/>
  <c r="V19" i="86"/>
  <c r="D19" i="86"/>
  <c r="G19" i="86" s="1"/>
  <c r="V18" i="86"/>
  <c r="G18" i="86"/>
  <c r="D18" i="86"/>
  <c r="V17" i="86"/>
  <c r="D17" i="86"/>
  <c r="G17" i="86" s="1"/>
  <c r="V16" i="86"/>
  <c r="G16" i="86"/>
  <c r="D16" i="86"/>
  <c r="V15" i="86"/>
  <c r="D15" i="86"/>
  <c r="G15" i="86" s="1"/>
  <c r="V14" i="86"/>
  <c r="G14" i="86"/>
  <c r="D14" i="86"/>
  <c r="V13" i="86"/>
  <c r="M13" i="86"/>
  <c r="O13" i="86" s="1"/>
  <c r="Q13" i="86" s="1"/>
  <c r="S13" i="86" s="1"/>
  <c r="L13" i="86"/>
  <c r="G13" i="86"/>
  <c r="D13" i="86"/>
  <c r="V12" i="86"/>
  <c r="D12" i="86"/>
  <c r="G12" i="86" s="1"/>
  <c r="G29" i="86" s="1"/>
  <c r="J10" i="86"/>
  <c r="V74" i="85"/>
  <c r="G69" i="85"/>
  <c r="G71" i="85" s="1"/>
  <c r="G63" i="85"/>
  <c r="G62" i="85"/>
  <c r="G61" i="85"/>
  <c r="G60" i="85"/>
  <c r="G59" i="85"/>
  <c r="G58" i="85"/>
  <c r="G57" i="85"/>
  <c r="G56" i="85"/>
  <c r="G55" i="85"/>
  <c r="G54" i="85"/>
  <c r="G53" i="85"/>
  <c r="G52" i="85"/>
  <c r="G51" i="85"/>
  <c r="G50" i="85"/>
  <c r="G49" i="85"/>
  <c r="G48" i="85"/>
  <c r="G47" i="85"/>
  <c r="G46" i="85"/>
  <c r="G45" i="85"/>
  <c r="G44" i="85"/>
  <c r="G64" i="85" s="1"/>
  <c r="V76" i="85" s="1"/>
  <c r="D38" i="85"/>
  <c r="G38" i="85" s="1"/>
  <c r="D37" i="85"/>
  <c r="G37" i="85" s="1"/>
  <c r="D36" i="85"/>
  <c r="G36" i="85" s="1"/>
  <c r="D35" i="85"/>
  <c r="G35" i="85" s="1"/>
  <c r="D34" i="85"/>
  <c r="G34" i="85" s="1"/>
  <c r="D33" i="85"/>
  <c r="G33" i="85" s="1"/>
  <c r="G40" i="85" s="1"/>
  <c r="V26" i="85"/>
  <c r="D26" i="85"/>
  <c r="G26" i="85" s="1"/>
  <c r="V25" i="85"/>
  <c r="G25" i="85"/>
  <c r="D25" i="85"/>
  <c r="V24" i="85"/>
  <c r="D24" i="85"/>
  <c r="G24" i="85" s="1"/>
  <c r="V23" i="85"/>
  <c r="G23" i="85"/>
  <c r="D23" i="85"/>
  <c r="V22" i="85"/>
  <c r="D22" i="85"/>
  <c r="G22" i="85" s="1"/>
  <c r="V21" i="85"/>
  <c r="G21" i="85"/>
  <c r="D21" i="85"/>
  <c r="V20" i="85"/>
  <c r="D20" i="85"/>
  <c r="G20" i="85" s="1"/>
  <c r="V19" i="85"/>
  <c r="G19" i="85"/>
  <c r="D19" i="85"/>
  <c r="V18" i="85"/>
  <c r="D18" i="85"/>
  <c r="G18" i="85" s="1"/>
  <c r="V17" i="85"/>
  <c r="G17" i="85"/>
  <c r="D17" i="85"/>
  <c r="V16" i="85"/>
  <c r="D16" i="85"/>
  <c r="G16" i="85" s="1"/>
  <c r="V15" i="85"/>
  <c r="G15" i="85"/>
  <c r="D15" i="85"/>
  <c r="V14" i="85"/>
  <c r="D14" i="85"/>
  <c r="G14" i="85" s="1"/>
  <c r="V13" i="85"/>
  <c r="L13" i="85"/>
  <c r="M13" i="85" s="1"/>
  <c r="O13" i="85" s="1"/>
  <c r="Q13" i="85" s="1"/>
  <c r="S13" i="85" s="1"/>
  <c r="D13" i="85"/>
  <c r="G13" i="85" s="1"/>
  <c r="V12" i="85"/>
  <c r="G12" i="85"/>
  <c r="D12" i="85"/>
  <c r="J10" i="85"/>
  <c r="V74" i="84"/>
  <c r="G71" i="84"/>
  <c r="G69" i="84"/>
  <c r="G63" i="84"/>
  <c r="G62" i="84"/>
  <c r="G61" i="84"/>
  <c r="G60" i="84"/>
  <c r="G59" i="84"/>
  <c r="G58" i="84"/>
  <c r="G57" i="84"/>
  <c r="G56" i="84"/>
  <c r="G55" i="84"/>
  <c r="G54" i="84"/>
  <c r="G53" i="84"/>
  <c r="G52" i="84"/>
  <c r="G51" i="84"/>
  <c r="G50" i="84"/>
  <c r="G49" i="84"/>
  <c r="G48" i="84"/>
  <c r="G47" i="84"/>
  <c r="G46" i="84"/>
  <c r="G45" i="84"/>
  <c r="G44" i="84"/>
  <c r="G64" i="84" s="1"/>
  <c r="V76" i="84" s="1"/>
  <c r="G38" i="84"/>
  <c r="D38" i="84"/>
  <c r="G37" i="84"/>
  <c r="D37" i="84"/>
  <c r="G36" i="84"/>
  <c r="D36" i="84"/>
  <c r="G35" i="84"/>
  <c r="D35" i="84"/>
  <c r="G34" i="84"/>
  <c r="D34" i="84"/>
  <c r="G33" i="84"/>
  <c r="G40" i="84" s="1"/>
  <c r="D33" i="84"/>
  <c r="V26" i="84"/>
  <c r="G26" i="84"/>
  <c r="D26" i="84"/>
  <c r="V25" i="84"/>
  <c r="D25" i="84"/>
  <c r="G25" i="84" s="1"/>
  <c r="V24" i="84"/>
  <c r="G24" i="84"/>
  <c r="D24" i="84"/>
  <c r="V23" i="84"/>
  <c r="D23" i="84"/>
  <c r="G23" i="84" s="1"/>
  <c r="V22" i="84"/>
  <c r="G22" i="84"/>
  <c r="D22" i="84"/>
  <c r="V21" i="84"/>
  <c r="D21" i="84"/>
  <c r="G21" i="84" s="1"/>
  <c r="V20" i="84"/>
  <c r="G20" i="84"/>
  <c r="D20" i="84"/>
  <c r="V19" i="84"/>
  <c r="D19" i="84"/>
  <c r="G19" i="84" s="1"/>
  <c r="V18" i="84"/>
  <c r="G18" i="84"/>
  <c r="D18" i="84"/>
  <c r="V17" i="84"/>
  <c r="D17" i="84"/>
  <c r="G17" i="84" s="1"/>
  <c r="V16" i="84"/>
  <c r="G16" i="84"/>
  <c r="D16" i="84"/>
  <c r="V15" i="84"/>
  <c r="D15" i="84"/>
  <c r="G15" i="84" s="1"/>
  <c r="V14" i="84"/>
  <c r="G14" i="84"/>
  <c r="D14" i="84"/>
  <c r="V13" i="84"/>
  <c r="M13" i="84"/>
  <c r="O13" i="84" s="1"/>
  <c r="Q13" i="84" s="1"/>
  <c r="S13" i="84" s="1"/>
  <c r="L13" i="84"/>
  <c r="G13" i="84"/>
  <c r="D13" i="84"/>
  <c r="V12" i="84"/>
  <c r="D12" i="84"/>
  <c r="G12" i="84" s="1"/>
  <c r="G29" i="84" s="1"/>
  <c r="J10" i="84"/>
  <c r="V74" i="83"/>
  <c r="G69" i="83"/>
  <c r="G71" i="83" s="1"/>
  <c r="G63" i="83"/>
  <c r="G62" i="83"/>
  <c r="G61" i="83"/>
  <c r="G60" i="83"/>
  <c r="G59" i="83"/>
  <c r="G58" i="83"/>
  <c r="G57" i="83"/>
  <c r="G56" i="83"/>
  <c r="G55" i="83"/>
  <c r="G54" i="83"/>
  <c r="G53" i="83"/>
  <c r="G52" i="83"/>
  <c r="G51" i="83"/>
  <c r="G50" i="83"/>
  <c r="G49" i="83"/>
  <c r="G48" i="83"/>
  <c r="G47" i="83"/>
  <c r="G46" i="83"/>
  <c r="G45" i="83"/>
  <c r="G44" i="83"/>
  <c r="G64" i="83" s="1"/>
  <c r="V76" i="83" s="1"/>
  <c r="D38" i="83"/>
  <c r="G38" i="83" s="1"/>
  <c r="D37" i="83"/>
  <c r="G37" i="83" s="1"/>
  <c r="D36" i="83"/>
  <c r="G36" i="83" s="1"/>
  <c r="D35" i="83"/>
  <c r="G35" i="83" s="1"/>
  <c r="D34" i="83"/>
  <c r="G34" i="83" s="1"/>
  <c r="D33" i="83"/>
  <c r="G33" i="83" s="1"/>
  <c r="V26" i="83"/>
  <c r="D26" i="83"/>
  <c r="G26" i="83" s="1"/>
  <c r="V25" i="83"/>
  <c r="G25" i="83"/>
  <c r="D25" i="83"/>
  <c r="V24" i="83"/>
  <c r="D24" i="83"/>
  <c r="G24" i="83" s="1"/>
  <c r="V23" i="83"/>
  <c r="G23" i="83"/>
  <c r="D23" i="83"/>
  <c r="V22" i="83"/>
  <c r="D22" i="83"/>
  <c r="G22" i="83" s="1"/>
  <c r="V21" i="83"/>
  <c r="G21" i="83"/>
  <c r="D21" i="83"/>
  <c r="V20" i="83"/>
  <c r="D20" i="83"/>
  <c r="G20" i="83" s="1"/>
  <c r="V19" i="83"/>
  <c r="G19" i="83"/>
  <c r="D19" i="83"/>
  <c r="V18" i="83"/>
  <c r="D18" i="83"/>
  <c r="G18" i="83" s="1"/>
  <c r="V17" i="83"/>
  <c r="G17" i="83"/>
  <c r="D17" i="83"/>
  <c r="V16" i="83"/>
  <c r="D16" i="83"/>
  <c r="G16" i="83" s="1"/>
  <c r="V15" i="83"/>
  <c r="G15" i="83"/>
  <c r="D15" i="83"/>
  <c r="V14" i="83"/>
  <c r="D14" i="83"/>
  <c r="G14" i="83" s="1"/>
  <c r="V13" i="83"/>
  <c r="L13" i="83"/>
  <c r="M13" i="83" s="1"/>
  <c r="O13" i="83" s="1"/>
  <c r="Q13" i="83" s="1"/>
  <c r="S13" i="83" s="1"/>
  <c r="D13" i="83"/>
  <c r="G13" i="83" s="1"/>
  <c r="V12" i="83"/>
  <c r="G12" i="83"/>
  <c r="G29" i="83" s="1"/>
  <c r="D12" i="83"/>
  <c r="J10" i="83"/>
  <c r="V74" i="82"/>
  <c r="G71" i="82"/>
  <c r="G69" i="82"/>
  <c r="G63" i="82"/>
  <c r="G62" i="82"/>
  <c r="G61" i="82"/>
  <c r="G60" i="82"/>
  <c r="G59" i="82"/>
  <c r="G58" i="82"/>
  <c r="G57" i="82"/>
  <c r="G56" i="82"/>
  <c r="G55" i="82"/>
  <c r="G54" i="82"/>
  <c r="G53" i="82"/>
  <c r="G52" i="82"/>
  <c r="G51" i="82"/>
  <c r="G50" i="82"/>
  <c r="G49" i="82"/>
  <c r="G48" i="82"/>
  <c r="G47" i="82"/>
  <c r="G46" i="82"/>
  <c r="G45" i="82"/>
  <c r="G44" i="82"/>
  <c r="G64" i="82" s="1"/>
  <c r="V76" i="82" s="1"/>
  <c r="G38" i="82"/>
  <c r="D38" i="82"/>
  <c r="G37" i="82"/>
  <c r="D37" i="82"/>
  <c r="G36" i="82"/>
  <c r="D36" i="82"/>
  <c r="G35" i="82"/>
  <c r="D35" i="82"/>
  <c r="G34" i="82"/>
  <c r="D34" i="82"/>
  <c r="G33" i="82"/>
  <c r="G40" i="82" s="1"/>
  <c r="D33" i="82"/>
  <c r="V26" i="82"/>
  <c r="G26" i="82"/>
  <c r="D26" i="82"/>
  <c r="V25" i="82"/>
  <c r="D25" i="82"/>
  <c r="G25" i="82" s="1"/>
  <c r="V24" i="82"/>
  <c r="G24" i="82"/>
  <c r="D24" i="82"/>
  <c r="V23" i="82"/>
  <c r="D23" i="82"/>
  <c r="G23" i="82" s="1"/>
  <c r="V22" i="82"/>
  <c r="G22" i="82"/>
  <c r="D22" i="82"/>
  <c r="V21" i="82"/>
  <c r="D21" i="82"/>
  <c r="G21" i="82" s="1"/>
  <c r="V20" i="82"/>
  <c r="G20" i="82"/>
  <c r="D20" i="82"/>
  <c r="V19" i="82"/>
  <c r="D19" i="82"/>
  <c r="G19" i="82" s="1"/>
  <c r="V18" i="82"/>
  <c r="G18" i="82"/>
  <c r="D18" i="82"/>
  <c r="V17" i="82"/>
  <c r="D17" i="82"/>
  <c r="G17" i="82" s="1"/>
  <c r="V16" i="82"/>
  <c r="G16" i="82"/>
  <c r="D16" i="82"/>
  <c r="V15" i="82"/>
  <c r="D15" i="82"/>
  <c r="G15" i="82" s="1"/>
  <c r="V14" i="82"/>
  <c r="G14" i="82"/>
  <c r="D14" i="82"/>
  <c r="V13" i="82"/>
  <c r="M13" i="82"/>
  <c r="O13" i="82" s="1"/>
  <c r="Q13" i="82" s="1"/>
  <c r="S13" i="82" s="1"/>
  <c r="L13" i="82"/>
  <c r="G13" i="82"/>
  <c r="D13" i="82"/>
  <c r="V12" i="82"/>
  <c r="D12" i="82"/>
  <c r="G12" i="82" s="1"/>
  <c r="J10" i="82"/>
  <c r="V74" i="81"/>
  <c r="G69" i="81"/>
  <c r="G71" i="81" s="1"/>
  <c r="G63" i="81"/>
  <c r="G62" i="81"/>
  <c r="G61" i="81"/>
  <c r="G60" i="81"/>
  <c r="G59" i="81"/>
  <c r="G58" i="81"/>
  <c r="G57" i="81"/>
  <c r="G56" i="81"/>
  <c r="G55" i="81"/>
  <c r="G54" i="81"/>
  <c r="G53" i="81"/>
  <c r="G52" i="81"/>
  <c r="G51" i="81"/>
  <c r="G50" i="81"/>
  <c r="G49" i="81"/>
  <c r="G48" i="81"/>
  <c r="G47" i="81"/>
  <c r="G46" i="81"/>
  <c r="G45" i="81"/>
  <c r="G44" i="81"/>
  <c r="G64" i="81" s="1"/>
  <c r="V76" i="81" s="1"/>
  <c r="D38" i="81"/>
  <c r="G38" i="81" s="1"/>
  <c r="D37" i="81"/>
  <c r="G37" i="81" s="1"/>
  <c r="D36" i="81"/>
  <c r="G36" i="81" s="1"/>
  <c r="D35" i="81"/>
  <c r="G35" i="81" s="1"/>
  <c r="D34" i="81"/>
  <c r="G34" i="81" s="1"/>
  <c r="D33" i="81"/>
  <c r="G33" i="81" s="1"/>
  <c r="G40" i="81" s="1"/>
  <c r="V26" i="81"/>
  <c r="D26" i="81"/>
  <c r="G26" i="81" s="1"/>
  <c r="V25" i="81"/>
  <c r="G25" i="81"/>
  <c r="D25" i="81"/>
  <c r="V24" i="81"/>
  <c r="D24" i="81"/>
  <c r="G24" i="81" s="1"/>
  <c r="V23" i="81"/>
  <c r="G23" i="81"/>
  <c r="D23" i="81"/>
  <c r="V22" i="81"/>
  <c r="D22" i="81"/>
  <c r="G22" i="81" s="1"/>
  <c r="V21" i="81"/>
  <c r="G21" i="81"/>
  <c r="D21" i="81"/>
  <c r="V20" i="81"/>
  <c r="D20" i="81"/>
  <c r="G20" i="81" s="1"/>
  <c r="V19" i="81"/>
  <c r="G19" i="81"/>
  <c r="D19" i="81"/>
  <c r="V18" i="81"/>
  <c r="D18" i="81"/>
  <c r="G18" i="81" s="1"/>
  <c r="V17" i="81"/>
  <c r="G17" i="81"/>
  <c r="D17" i="81"/>
  <c r="V16" i="81"/>
  <c r="D16" i="81"/>
  <c r="G16" i="81" s="1"/>
  <c r="V15" i="81"/>
  <c r="G15" i="81"/>
  <c r="D15" i="81"/>
  <c r="V14" i="81"/>
  <c r="D14" i="81"/>
  <c r="G14" i="81" s="1"/>
  <c r="V13" i="81"/>
  <c r="L13" i="81"/>
  <c r="M13" i="81" s="1"/>
  <c r="O13" i="81" s="1"/>
  <c r="Q13" i="81" s="1"/>
  <c r="S13" i="81" s="1"/>
  <c r="D13" i="81"/>
  <c r="G13" i="81" s="1"/>
  <c r="V12" i="81"/>
  <c r="G12" i="81"/>
  <c r="D12" i="81"/>
  <c r="J10" i="81"/>
  <c r="V74" i="80"/>
  <c r="G71" i="80"/>
  <c r="G69" i="80"/>
  <c r="G63" i="80"/>
  <c r="G62" i="80"/>
  <c r="G61" i="80"/>
  <c r="G60" i="80"/>
  <c r="G59" i="80"/>
  <c r="G58" i="80"/>
  <c r="G57" i="80"/>
  <c r="G56" i="80"/>
  <c r="G55" i="80"/>
  <c r="G54" i="80"/>
  <c r="G53" i="80"/>
  <c r="G52" i="80"/>
  <c r="G51" i="80"/>
  <c r="G50" i="80"/>
  <c r="G49" i="80"/>
  <c r="G48" i="80"/>
  <c r="G47" i="80"/>
  <c r="G46" i="80"/>
  <c r="G45" i="80"/>
  <c r="G44" i="80"/>
  <c r="G64" i="80" s="1"/>
  <c r="V76" i="80" s="1"/>
  <c r="G38" i="80"/>
  <c r="D38" i="80"/>
  <c r="G37" i="80"/>
  <c r="D37" i="80"/>
  <c r="G36" i="80"/>
  <c r="D36" i="80"/>
  <c r="G35" i="80"/>
  <c r="D35" i="80"/>
  <c r="G34" i="80"/>
  <c r="D34" i="80"/>
  <c r="G33" i="80"/>
  <c r="G40" i="80" s="1"/>
  <c r="D33" i="80"/>
  <c r="V26" i="80"/>
  <c r="G26" i="80"/>
  <c r="D26" i="80"/>
  <c r="V25" i="80"/>
  <c r="D25" i="80"/>
  <c r="G25" i="80" s="1"/>
  <c r="V24" i="80"/>
  <c r="G24" i="80"/>
  <c r="D24" i="80"/>
  <c r="V23" i="80"/>
  <c r="D23" i="80"/>
  <c r="G23" i="80" s="1"/>
  <c r="V22" i="80"/>
  <c r="G22" i="80"/>
  <c r="D22" i="80"/>
  <c r="V21" i="80"/>
  <c r="D21" i="80"/>
  <c r="G21" i="80" s="1"/>
  <c r="V20" i="80"/>
  <c r="G20" i="80"/>
  <c r="D20" i="80"/>
  <c r="V19" i="80"/>
  <c r="D19" i="80"/>
  <c r="G19" i="80" s="1"/>
  <c r="V18" i="80"/>
  <c r="G18" i="80"/>
  <c r="D18" i="80"/>
  <c r="V17" i="80"/>
  <c r="D17" i="80"/>
  <c r="G17" i="80" s="1"/>
  <c r="V16" i="80"/>
  <c r="G16" i="80"/>
  <c r="D16" i="80"/>
  <c r="V15" i="80"/>
  <c r="D15" i="80"/>
  <c r="G15" i="80" s="1"/>
  <c r="V14" i="80"/>
  <c r="G14" i="80"/>
  <c r="D14" i="80"/>
  <c r="V13" i="80"/>
  <c r="M13" i="80"/>
  <c r="O13" i="80" s="1"/>
  <c r="Q13" i="80" s="1"/>
  <c r="S13" i="80" s="1"/>
  <c r="L13" i="80"/>
  <c r="G13" i="80"/>
  <c r="D13" i="80"/>
  <c r="V12" i="80"/>
  <c r="D12" i="80"/>
  <c r="G12" i="80" s="1"/>
  <c r="G29" i="80" s="1"/>
  <c r="J10" i="80"/>
  <c r="V74" i="79"/>
  <c r="G69" i="79"/>
  <c r="G71" i="79" s="1"/>
  <c r="G63" i="79"/>
  <c r="G62" i="79"/>
  <c r="G61" i="79"/>
  <c r="G60" i="79"/>
  <c r="G59" i="79"/>
  <c r="G58" i="79"/>
  <c r="G57" i="79"/>
  <c r="G56" i="79"/>
  <c r="G55" i="79"/>
  <c r="G54" i="79"/>
  <c r="G53" i="79"/>
  <c r="G52" i="79"/>
  <c r="G51" i="79"/>
  <c r="G50" i="79"/>
  <c r="G49" i="79"/>
  <c r="G48" i="79"/>
  <c r="G47" i="79"/>
  <c r="G46" i="79"/>
  <c r="G45" i="79"/>
  <c r="G44" i="79"/>
  <c r="G64" i="79" s="1"/>
  <c r="V76" i="79" s="1"/>
  <c r="D38" i="79"/>
  <c r="G38" i="79" s="1"/>
  <c r="D37" i="79"/>
  <c r="G37" i="79" s="1"/>
  <c r="D36" i="79"/>
  <c r="G36" i="79" s="1"/>
  <c r="D35" i="79"/>
  <c r="G35" i="79" s="1"/>
  <c r="D34" i="79"/>
  <c r="G34" i="79" s="1"/>
  <c r="D33" i="79"/>
  <c r="G33" i="79" s="1"/>
  <c r="V26" i="79"/>
  <c r="D26" i="79"/>
  <c r="G26" i="79" s="1"/>
  <c r="V25" i="79"/>
  <c r="G25" i="79"/>
  <c r="D25" i="79"/>
  <c r="V24" i="79"/>
  <c r="D24" i="79"/>
  <c r="G24" i="79" s="1"/>
  <c r="V23" i="79"/>
  <c r="G23" i="79"/>
  <c r="D23" i="79"/>
  <c r="V22" i="79"/>
  <c r="D22" i="79"/>
  <c r="G22" i="79" s="1"/>
  <c r="V21" i="79"/>
  <c r="G21" i="79"/>
  <c r="D21" i="79"/>
  <c r="V20" i="79"/>
  <c r="D20" i="79"/>
  <c r="G20" i="79" s="1"/>
  <c r="V19" i="79"/>
  <c r="G19" i="79"/>
  <c r="D19" i="79"/>
  <c r="V18" i="79"/>
  <c r="D18" i="79"/>
  <c r="G18" i="79" s="1"/>
  <c r="V17" i="79"/>
  <c r="G17" i="79"/>
  <c r="D17" i="79"/>
  <c r="V16" i="79"/>
  <c r="D16" i="79"/>
  <c r="G16" i="79" s="1"/>
  <c r="V15" i="79"/>
  <c r="G15" i="79"/>
  <c r="D15" i="79"/>
  <c r="V14" i="79"/>
  <c r="D14" i="79"/>
  <c r="G14" i="79" s="1"/>
  <c r="V13" i="79"/>
  <c r="L13" i="79"/>
  <c r="M13" i="79" s="1"/>
  <c r="O13" i="79" s="1"/>
  <c r="Q13" i="79" s="1"/>
  <c r="S13" i="79" s="1"/>
  <c r="D13" i="79"/>
  <c r="G13" i="79" s="1"/>
  <c r="V12" i="79"/>
  <c r="G12" i="79"/>
  <c r="G29" i="79" s="1"/>
  <c r="D12" i="79"/>
  <c r="J10" i="79"/>
  <c r="V74" i="78"/>
  <c r="G71" i="78"/>
  <c r="G69" i="78"/>
  <c r="G63" i="78"/>
  <c r="G62" i="78"/>
  <c r="G61" i="78"/>
  <c r="G60" i="78"/>
  <c r="G59" i="78"/>
  <c r="G58" i="78"/>
  <c r="G57" i="78"/>
  <c r="G56" i="78"/>
  <c r="G55" i="78"/>
  <c r="G54" i="78"/>
  <c r="G53" i="78"/>
  <c r="G52" i="78"/>
  <c r="G51" i="78"/>
  <c r="G50" i="78"/>
  <c r="G49" i="78"/>
  <c r="G48" i="78"/>
  <c r="G47" i="78"/>
  <c r="G46" i="78"/>
  <c r="G45" i="78"/>
  <c r="G44" i="78"/>
  <c r="G64" i="78" s="1"/>
  <c r="V76" i="78" s="1"/>
  <c r="G38" i="78"/>
  <c r="D38" i="78"/>
  <c r="G37" i="78"/>
  <c r="D37" i="78"/>
  <c r="G36" i="78"/>
  <c r="D36" i="78"/>
  <c r="G35" i="78"/>
  <c r="D35" i="78"/>
  <c r="G34" i="78"/>
  <c r="D34" i="78"/>
  <c r="G33" i="78"/>
  <c r="G40" i="78" s="1"/>
  <c r="D33" i="78"/>
  <c r="V26" i="78"/>
  <c r="G26" i="78"/>
  <c r="D26" i="78"/>
  <c r="V25" i="78"/>
  <c r="D25" i="78"/>
  <c r="G25" i="78" s="1"/>
  <c r="V24" i="78"/>
  <c r="G24" i="78"/>
  <c r="D24" i="78"/>
  <c r="V23" i="78"/>
  <c r="D23" i="78"/>
  <c r="G23" i="78" s="1"/>
  <c r="V22" i="78"/>
  <c r="G22" i="78"/>
  <c r="D22" i="78"/>
  <c r="V21" i="78"/>
  <c r="D21" i="78"/>
  <c r="G21" i="78" s="1"/>
  <c r="V20" i="78"/>
  <c r="G20" i="78"/>
  <c r="D20" i="78"/>
  <c r="V19" i="78"/>
  <c r="D19" i="78"/>
  <c r="G19" i="78" s="1"/>
  <c r="V18" i="78"/>
  <c r="G18" i="78"/>
  <c r="D18" i="78"/>
  <c r="V17" i="78"/>
  <c r="D17" i="78"/>
  <c r="G17" i="78" s="1"/>
  <c r="V16" i="78"/>
  <c r="G16" i="78"/>
  <c r="D16" i="78"/>
  <c r="V15" i="78"/>
  <c r="D15" i="78"/>
  <c r="G15" i="78" s="1"/>
  <c r="V14" i="78"/>
  <c r="G14" i="78"/>
  <c r="D14" i="78"/>
  <c r="V13" i="78"/>
  <c r="M13" i="78"/>
  <c r="O13" i="78" s="1"/>
  <c r="Q13" i="78" s="1"/>
  <c r="S13" i="78" s="1"/>
  <c r="L13" i="78"/>
  <c r="G13" i="78"/>
  <c r="D13" i="78"/>
  <c r="V12" i="78"/>
  <c r="D12" i="78"/>
  <c r="G12" i="78" s="1"/>
  <c r="J10" i="78"/>
  <c r="V74" i="77"/>
  <c r="G69" i="77"/>
  <c r="G71" i="77" s="1"/>
  <c r="G63" i="77"/>
  <c r="G62" i="77"/>
  <c r="G61" i="77"/>
  <c r="G60" i="77"/>
  <c r="G59" i="77"/>
  <c r="G58" i="77"/>
  <c r="G57" i="77"/>
  <c r="G56" i="77"/>
  <c r="G55" i="77"/>
  <c r="G54" i="77"/>
  <c r="G53" i="77"/>
  <c r="G52" i="77"/>
  <c r="G51" i="77"/>
  <c r="G50" i="77"/>
  <c r="G49" i="77"/>
  <c r="G48" i="77"/>
  <c r="G47" i="77"/>
  <c r="G46" i="77"/>
  <c r="G45" i="77"/>
  <c r="G44" i="77"/>
  <c r="G64" i="77" s="1"/>
  <c r="V76" i="77" s="1"/>
  <c r="D38" i="77"/>
  <c r="G38" i="77" s="1"/>
  <c r="D37" i="77"/>
  <c r="G37" i="77" s="1"/>
  <c r="D36" i="77"/>
  <c r="G36" i="77" s="1"/>
  <c r="D35" i="77"/>
  <c r="G35" i="77" s="1"/>
  <c r="D34" i="77"/>
  <c r="G34" i="77" s="1"/>
  <c r="D33" i="77"/>
  <c r="G33" i="77" s="1"/>
  <c r="G40" i="77" s="1"/>
  <c r="V26" i="77"/>
  <c r="D26" i="77"/>
  <c r="G26" i="77" s="1"/>
  <c r="V25" i="77"/>
  <c r="G25" i="77"/>
  <c r="D25" i="77"/>
  <c r="V24" i="77"/>
  <c r="D24" i="77"/>
  <c r="G24" i="77" s="1"/>
  <c r="V23" i="77"/>
  <c r="G23" i="77"/>
  <c r="D23" i="77"/>
  <c r="V22" i="77"/>
  <c r="D22" i="77"/>
  <c r="G22" i="77" s="1"/>
  <c r="V21" i="77"/>
  <c r="G21" i="77"/>
  <c r="D21" i="77"/>
  <c r="V20" i="77"/>
  <c r="D20" i="77"/>
  <c r="G20" i="77" s="1"/>
  <c r="V19" i="77"/>
  <c r="G19" i="77"/>
  <c r="D19" i="77"/>
  <c r="V18" i="77"/>
  <c r="D18" i="77"/>
  <c r="G18" i="77" s="1"/>
  <c r="V17" i="77"/>
  <c r="G17" i="77"/>
  <c r="D17" i="77"/>
  <c r="V16" i="77"/>
  <c r="D16" i="77"/>
  <c r="G16" i="77" s="1"/>
  <c r="V15" i="77"/>
  <c r="G15" i="77"/>
  <c r="D15" i="77"/>
  <c r="V14" i="77"/>
  <c r="D14" i="77"/>
  <c r="G14" i="77" s="1"/>
  <c r="V13" i="77"/>
  <c r="L13" i="77"/>
  <c r="M13" i="77" s="1"/>
  <c r="O13" i="77" s="1"/>
  <c r="Q13" i="77" s="1"/>
  <c r="S13" i="77" s="1"/>
  <c r="D13" i="77"/>
  <c r="G13" i="77" s="1"/>
  <c r="V12" i="77"/>
  <c r="G12" i="77"/>
  <c r="D12" i="77"/>
  <c r="J10" i="77"/>
  <c r="V74" i="76"/>
  <c r="G71" i="76"/>
  <c r="G69" i="76"/>
  <c r="G63" i="76"/>
  <c r="G62" i="76"/>
  <c r="G61" i="76"/>
  <c r="G60" i="76"/>
  <c r="G59" i="76"/>
  <c r="G58" i="76"/>
  <c r="G57" i="76"/>
  <c r="G56" i="76"/>
  <c r="G55" i="76"/>
  <c r="G54" i="76"/>
  <c r="G53" i="76"/>
  <c r="G52" i="76"/>
  <c r="G51" i="76"/>
  <c r="G50" i="76"/>
  <c r="G49" i="76"/>
  <c r="G48" i="76"/>
  <c r="G47" i="76"/>
  <c r="G46" i="76"/>
  <c r="G45" i="76"/>
  <c r="G44" i="76"/>
  <c r="G64" i="76" s="1"/>
  <c r="V76" i="76" s="1"/>
  <c r="G38" i="76"/>
  <c r="D38" i="76"/>
  <c r="G37" i="76"/>
  <c r="D37" i="76"/>
  <c r="G36" i="76"/>
  <c r="D36" i="76"/>
  <c r="G35" i="76"/>
  <c r="D35" i="76"/>
  <c r="G34" i="76"/>
  <c r="D34" i="76"/>
  <c r="G33" i="76"/>
  <c r="G40" i="76" s="1"/>
  <c r="D33" i="76"/>
  <c r="V26" i="76"/>
  <c r="G26" i="76"/>
  <c r="D26" i="76"/>
  <c r="V25" i="76"/>
  <c r="D25" i="76"/>
  <c r="G25" i="76" s="1"/>
  <c r="V24" i="76"/>
  <c r="G24" i="76"/>
  <c r="D24" i="76"/>
  <c r="V23" i="76"/>
  <c r="D23" i="76"/>
  <c r="G23" i="76" s="1"/>
  <c r="V22" i="76"/>
  <c r="G22" i="76"/>
  <c r="D22" i="76"/>
  <c r="V21" i="76"/>
  <c r="D21" i="76"/>
  <c r="G21" i="76" s="1"/>
  <c r="V20" i="76"/>
  <c r="G20" i="76"/>
  <c r="D20" i="76"/>
  <c r="V19" i="76"/>
  <c r="D19" i="76"/>
  <c r="G19" i="76" s="1"/>
  <c r="V18" i="76"/>
  <c r="G18" i="76"/>
  <c r="D18" i="76"/>
  <c r="V17" i="76"/>
  <c r="D17" i="76"/>
  <c r="G17" i="76" s="1"/>
  <c r="V16" i="76"/>
  <c r="G16" i="76"/>
  <c r="D16" i="76"/>
  <c r="V15" i="76"/>
  <c r="D15" i="76"/>
  <c r="G15" i="76" s="1"/>
  <c r="V14" i="76"/>
  <c r="G14" i="76"/>
  <c r="D14" i="76"/>
  <c r="V13" i="76"/>
  <c r="M13" i="76"/>
  <c r="O13" i="76" s="1"/>
  <c r="Q13" i="76" s="1"/>
  <c r="S13" i="76" s="1"/>
  <c r="L13" i="76"/>
  <c r="G13" i="76"/>
  <c r="D13" i="76"/>
  <c r="V12" i="76"/>
  <c r="D12" i="76"/>
  <c r="G12" i="76" s="1"/>
  <c r="G29" i="76" s="1"/>
  <c r="J10" i="76"/>
  <c r="V74" i="75"/>
  <c r="G69" i="75"/>
  <c r="G71" i="75" s="1"/>
  <c r="G63" i="75"/>
  <c r="G62" i="75"/>
  <c r="G61" i="75"/>
  <c r="G60" i="75"/>
  <c r="G59" i="75"/>
  <c r="G58" i="75"/>
  <c r="G57" i="75"/>
  <c r="G56" i="75"/>
  <c r="G55" i="75"/>
  <c r="G54" i="75"/>
  <c r="G53" i="75"/>
  <c r="G52" i="75"/>
  <c r="G51" i="75"/>
  <c r="G50" i="75"/>
  <c r="G49" i="75"/>
  <c r="G48" i="75"/>
  <c r="G47" i="75"/>
  <c r="G46" i="75"/>
  <c r="G45" i="75"/>
  <c r="G44" i="75"/>
  <c r="G64" i="75" s="1"/>
  <c r="V76" i="75" s="1"/>
  <c r="D38" i="75"/>
  <c r="G38" i="75" s="1"/>
  <c r="D37" i="75"/>
  <c r="G37" i="75" s="1"/>
  <c r="D36" i="75"/>
  <c r="G36" i="75" s="1"/>
  <c r="D35" i="75"/>
  <c r="G35" i="75" s="1"/>
  <c r="D34" i="75"/>
  <c r="G34" i="75" s="1"/>
  <c r="D33" i="75"/>
  <c r="G33" i="75" s="1"/>
  <c r="V26" i="75"/>
  <c r="D26" i="75"/>
  <c r="G26" i="75" s="1"/>
  <c r="V25" i="75"/>
  <c r="G25" i="75"/>
  <c r="D25" i="75"/>
  <c r="V24" i="75"/>
  <c r="D24" i="75"/>
  <c r="G24" i="75" s="1"/>
  <c r="V23" i="75"/>
  <c r="G23" i="75"/>
  <c r="D23" i="75"/>
  <c r="V22" i="75"/>
  <c r="D22" i="75"/>
  <c r="G22" i="75" s="1"/>
  <c r="V21" i="75"/>
  <c r="G21" i="75"/>
  <c r="D21" i="75"/>
  <c r="V20" i="75"/>
  <c r="D20" i="75"/>
  <c r="G20" i="75" s="1"/>
  <c r="V19" i="75"/>
  <c r="G19" i="75"/>
  <c r="D19" i="75"/>
  <c r="V18" i="75"/>
  <c r="D18" i="75"/>
  <c r="G18" i="75" s="1"/>
  <c r="V17" i="75"/>
  <c r="G17" i="75"/>
  <c r="D17" i="75"/>
  <c r="V16" i="75"/>
  <c r="D16" i="75"/>
  <c r="G16" i="75" s="1"/>
  <c r="V15" i="75"/>
  <c r="G15" i="75"/>
  <c r="D15" i="75"/>
  <c r="V14" i="75"/>
  <c r="D14" i="75"/>
  <c r="G14" i="75" s="1"/>
  <c r="V13" i="75"/>
  <c r="L13" i="75"/>
  <c r="M13" i="75" s="1"/>
  <c r="O13" i="75" s="1"/>
  <c r="Q13" i="75" s="1"/>
  <c r="S13" i="75" s="1"/>
  <c r="D13" i="75"/>
  <c r="G13" i="75" s="1"/>
  <c r="V12" i="75"/>
  <c r="G12" i="75"/>
  <c r="G29" i="75" s="1"/>
  <c r="D12" i="75"/>
  <c r="J10" i="75"/>
  <c r="V74" i="74"/>
  <c r="G71" i="74"/>
  <c r="G69" i="74"/>
  <c r="G63" i="74"/>
  <c r="G62" i="74"/>
  <c r="G61" i="74"/>
  <c r="G60" i="74"/>
  <c r="G59" i="74"/>
  <c r="G58" i="74"/>
  <c r="G57" i="74"/>
  <c r="G56" i="74"/>
  <c r="G55" i="74"/>
  <c r="G54" i="74"/>
  <c r="G53" i="74"/>
  <c r="G52" i="74"/>
  <c r="G51" i="74"/>
  <c r="G50" i="74"/>
  <c r="G49" i="74"/>
  <c r="G48" i="74"/>
  <c r="G47" i="74"/>
  <c r="G46" i="74"/>
  <c r="G45" i="74"/>
  <c r="G44" i="74"/>
  <c r="G64" i="74" s="1"/>
  <c r="V76" i="74" s="1"/>
  <c r="G38" i="74"/>
  <c r="D38" i="74"/>
  <c r="G37" i="74"/>
  <c r="D37" i="74"/>
  <c r="G36" i="74"/>
  <c r="D36" i="74"/>
  <c r="G35" i="74"/>
  <c r="D35" i="74"/>
  <c r="G34" i="74"/>
  <c r="D34" i="74"/>
  <c r="G33" i="74"/>
  <c r="G40" i="74" s="1"/>
  <c r="D33" i="74"/>
  <c r="V26" i="74"/>
  <c r="G26" i="74"/>
  <c r="D26" i="74"/>
  <c r="V25" i="74"/>
  <c r="D25" i="74"/>
  <c r="G25" i="74" s="1"/>
  <c r="V24" i="74"/>
  <c r="G24" i="74"/>
  <c r="D24" i="74"/>
  <c r="V23" i="74"/>
  <c r="D23" i="74"/>
  <c r="G23" i="74" s="1"/>
  <c r="V22" i="74"/>
  <c r="G22" i="74"/>
  <c r="D22" i="74"/>
  <c r="V21" i="74"/>
  <c r="D21" i="74"/>
  <c r="G21" i="74" s="1"/>
  <c r="V20" i="74"/>
  <c r="G20" i="74"/>
  <c r="D20" i="74"/>
  <c r="V19" i="74"/>
  <c r="D19" i="74"/>
  <c r="G19" i="74" s="1"/>
  <c r="V18" i="74"/>
  <c r="G18" i="74"/>
  <c r="D18" i="74"/>
  <c r="V17" i="74"/>
  <c r="D17" i="74"/>
  <c r="G17" i="74" s="1"/>
  <c r="V16" i="74"/>
  <c r="G16" i="74"/>
  <c r="D16" i="74"/>
  <c r="V15" i="74"/>
  <c r="D15" i="74"/>
  <c r="G15" i="74" s="1"/>
  <c r="V14" i="74"/>
  <c r="G14" i="74"/>
  <c r="D14" i="74"/>
  <c r="V13" i="74"/>
  <c r="M13" i="74"/>
  <c r="O13" i="74" s="1"/>
  <c r="Q13" i="74" s="1"/>
  <c r="S13" i="74" s="1"/>
  <c r="L13" i="74"/>
  <c r="G13" i="74"/>
  <c r="D13" i="74"/>
  <c r="V12" i="74"/>
  <c r="D12" i="74"/>
  <c r="G12" i="74" s="1"/>
  <c r="J10" i="74"/>
  <c r="V74" i="73"/>
  <c r="G69" i="73"/>
  <c r="G71" i="73" s="1"/>
  <c r="G63" i="73"/>
  <c r="G62" i="73"/>
  <c r="G61" i="73"/>
  <c r="G60" i="73"/>
  <c r="G59" i="73"/>
  <c r="G58" i="73"/>
  <c r="G57" i="73"/>
  <c r="G56" i="73"/>
  <c r="G55" i="73"/>
  <c r="G54" i="73"/>
  <c r="G53" i="73"/>
  <c r="G52" i="73"/>
  <c r="G51" i="73"/>
  <c r="G50" i="73"/>
  <c r="G49" i="73"/>
  <c r="G48" i="73"/>
  <c r="G47" i="73"/>
  <c r="G46" i="73"/>
  <c r="G45" i="73"/>
  <c r="G44" i="73"/>
  <c r="G64" i="73" s="1"/>
  <c r="V76" i="73" s="1"/>
  <c r="D38" i="73"/>
  <c r="G38" i="73" s="1"/>
  <c r="D37" i="73"/>
  <c r="G37" i="73" s="1"/>
  <c r="D36" i="73"/>
  <c r="G36" i="73" s="1"/>
  <c r="D35" i="73"/>
  <c r="G35" i="73" s="1"/>
  <c r="D34" i="73"/>
  <c r="G34" i="73" s="1"/>
  <c r="D33" i="73"/>
  <c r="G33" i="73" s="1"/>
  <c r="G40" i="73" s="1"/>
  <c r="V26" i="73"/>
  <c r="D26" i="73"/>
  <c r="G26" i="73" s="1"/>
  <c r="V25" i="73"/>
  <c r="G25" i="73"/>
  <c r="D25" i="73"/>
  <c r="V24" i="73"/>
  <c r="D24" i="73"/>
  <c r="G24" i="73" s="1"/>
  <c r="V23" i="73"/>
  <c r="G23" i="73"/>
  <c r="D23" i="73"/>
  <c r="V22" i="73"/>
  <c r="D22" i="73"/>
  <c r="G22" i="73" s="1"/>
  <c r="V21" i="73"/>
  <c r="G21" i="73"/>
  <c r="D21" i="73"/>
  <c r="V20" i="73"/>
  <c r="D20" i="73"/>
  <c r="G20" i="73" s="1"/>
  <c r="V19" i="73"/>
  <c r="G19" i="73"/>
  <c r="D19" i="73"/>
  <c r="V18" i="73"/>
  <c r="D18" i="73"/>
  <c r="G18" i="73" s="1"/>
  <c r="V17" i="73"/>
  <c r="G17" i="73"/>
  <c r="D17" i="73"/>
  <c r="V16" i="73"/>
  <c r="D16" i="73"/>
  <c r="G16" i="73" s="1"/>
  <c r="V15" i="73"/>
  <c r="G15" i="73"/>
  <c r="D15" i="73"/>
  <c r="V14" i="73"/>
  <c r="D14" i="73"/>
  <c r="G14" i="73" s="1"/>
  <c r="V13" i="73"/>
  <c r="L13" i="73"/>
  <c r="M13" i="73" s="1"/>
  <c r="O13" i="73" s="1"/>
  <c r="Q13" i="73" s="1"/>
  <c r="S13" i="73" s="1"/>
  <c r="D13" i="73"/>
  <c r="G13" i="73" s="1"/>
  <c r="V12" i="73"/>
  <c r="G12" i="73"/>
  <c r="D12" i="73"/>
  <c r="J10" i="73"/>
  <c r="V74" i="72"/>
  <c r="G71" i="72"/>
  <c r="G69" i="72"/>
  <c r="G63" i="72"/>
  <c r="G62" i="72"/>
  <c r="G61" i="72"/>
  <c r="G60" i="72"/>
  <c r="G59" i="72"/>
  <c r="G58" i="72"/>
  <c r="G57" i="72"/>
  <c r="G56" i="72"/>
  <c r="G55" i="72"/>
  <c r="G54" i="72"/>
  <c r="G53" i="72"/>
  <c r="G52" i="72"/>
  <c r="G51" i="72"/>
  <c r="G50" i="72"/>
  <c r="G49" i="72"/>
  <c r="G48" i="72"/>
  <c r="G47" i="72"/>
  <c r="G46" i="72"/>
  <c r="G45" i="72"/>
  <c r="G44" i="72"/>
  <c r="G64" i="72" s="1"/>
  <c r="V76" i="72" s="1"/>
  <c r="G38" i="72"/>
  <c r="D38" i="72"/>
  <c r="G37" i="72"/>
  <c r="D37" i="72"/>
  <c r="G36" i="72"/>
  <c r="D36" i="72"/>
  <c r="G35" i="72"/>
  <c r="D35" i="72"/>
  <c r="G34" i="72"/>
  <c r="D34" i="72"/>
  <c r="G33" i="72"/>
  <c r="G40" i="72" s="1"/>
  <c r="D33" i="72"/>
  <c r="V26" i="72"/>
  <c r="G26" i="72"/>
  <c r="D26" i="72"/>
  <c r="V25" i="72"/>
  <c r="D25" i="72"/>
  <c r="G25" i="72" s="1"/>
  <c r="V24" i="72"/>
  <c r="G24" i="72"/>
  <c r="D24" i="72"/>
  <c r="V23" i="72"/>
  <c r="D23" i="72"/>
  <c r="G23" i="72" s="1"/>
  <c r="V22" i="72"/>
  <c r="G22" i="72"/>
  <c r="D22" i="72"/>
  <c r="V21" i="72"/>
  <c r="D21" i="72"/>
  <c r="G21" i="72" s="1"/>
  <c r="V20" i="72"/>
  <c r="G20" i="72"/>
  <c r="D20" i="72"/>
  <c r="V19" i="72"/>
  <c r="D19" i="72"/>
  <c r="G19" i="72" s="1"/>
  <c r="V18" i="72"/>
  <c r="G18" i="72"/>
  <c r="D18" i="72"/>
  <c r="V17" i="72"/>
  <c r="D17" i="72"/>
  <c r="G17" i="72" s="1"/>
  <c r="V16" i="72"/>
  <c r="G16" i="72"/>
  <c r="D16" i="72"/>
  <c r="V15" i="72"/>
  <c r="D15" i="72"/>
  <c r="G15" i="72" s="1"/>
  <c r="V14" i="72"/>
  <c r="G14" i="72"/>
  <c r="D14" i="72"/>
  <c r="V13" i="72"/>
  <c r="M13" i="72"/>
  <c r="O13" i="72" s="1"/>
  <c r="Q13" i="72" s="1"/>
  <c r="S13" i="72" s="1"/>
  <c r="L13" i="72"/>
  <c r="G13" i="72"/>
  <c r="D13" i="72"/>
  <c r="V12" i="72"/>
  <c r="D12" i="72"/>
  <c r="G12" i="72" s="1"/>
  <c r="J10" i="72"/>
  <c r="V74" i="71"/>
  <c r="G69" i="71"/>
  <c r="G71" i="71" s="1"/>
  <c r="G63" i="71"/>
  <c r="G62" i="71"/>
  <c r="G61" i="71"/>
  <c r="G60" i="71"/>
  <c r="G59" i="71"/>
  <c r="G58" i="71"/>
  <c r="G57" i="71"/>
  <c r="G56" i="71"/>
  <c r="G55" i="71"/>
  <c r="G54" i="71"/>
  <c r="G53" i="71"/>
  <c r="G52" i="71"/>
  <c r="G51" i="71"/>
  <c r="G50" i="71"/>
  <c r="G49" i="71"/>
  <c r="G48" i="71"/>
  <c r="G47" i="71"/>
  <c r="G46" i="71"/>
  <c r="G45" i="71"/>
  <c r="G44" i="71"/>
  <c r="G64" i="71" s="1"/>
  <c r="V76" i="71" s="1"/>
  <c r="D38" i="71"/>
  <c r="G38" i="71" s="1"/>
  <c r="D37" i="71"/>
  <c r="G37" i="71" s="1"/>
  <c r="D36" i="71"/>
  <c r="G36" i="71" s="1"/>
  <c r="D35" i="71"/>
  <c r="G35" i="71" s="1"/>
  <c r="D34" i="71"/>
  <c r="G34" i="71" s="1"/>
  <c r="D33" i="71"/>
  <c r="G33" i="71" s="1"/>
  <c r="G40" i="71" s="1"/>
  <c r="V26" i="71"/>
  <c r="D26" i="71"/>
  <c r="G26" i="71" s="1"/>
  <c r="V25" i="71"/>
  <c r="G25" i="71"/>
  <c r="D25" i="71"/>
  <c r="V24" i="71"/>
  <c r="D24" i="71"/>
  <c r="G24" i="71" s="1"/>
  <c r="V23" i="71"/>
  <c r="G23" i="71"/>
  <c r="D23" i="71"/>
  <c r="V22" i="71"/>
  <c r="D22" i="71"/>
  <c r="G22" i="71" s="1"/>
  <c r="V21" i="71"/>
  <c r="G21" i="71"/>
  <c r="D21" i="71"/>
  <c r="V20" i="71"/>
  <c r="D20" i="71"/>
  <c r="G20" i="71" s="1"/>
  <c r="V19" i="71"/>
  <c r="G19" i="71"/>
  <c r="D19" i="71"/>
  <c r="V18" i="71"/>
  <c r="D18" i="71"/>
  <c r="G18" i="71" s="1"/>
  <c r="V17" i="71"/>
  <c r="G17" i="71"/>
  <c r="D17" i="71"/>
  <c r="V16" i="71"/>
  <c r="D16" i="71"/>
  <c r="G16" i="71" s="1"/>
  <c r="V15" i="71"/>
  <c r="G15" i="71"/>
  <c r="D15" i="71"/>
  <c r="V14" i="71"/>
  <c r="D14" i="71"/>
  <c r="G14" i="71" s="1"/>
  <c r="V13" i="71"/>
  <c r="L13" i="71"/>
  <c r="M13" i="71" s="1"/>
  <c r="O13" i="71" s="1"/>
  <c r="Q13" i="71" s="1"/>
  <c r="S13" i="71" s="1"/>
  <c r="D13" i="71"/>
  <c r="G13" i="71" s="1"/>
  <c r="V12" i="71"/>
  <c r="D12" i="71"/>
  <c r="G12" i="71" s="1"/>
  <c r="G29" i="71" s="1"/>
  <c r="J10" i="71"/>
  <c r="V74" i="70"/>
  <c r="G69" i="70"/>
  <c r="G71" i="70" s="1"/>
  <c r="G63" i="70"/>
  <c r="G62" i="70"/>
  <c r="G61" i="70"/>
  <c r="G60" i="70"/>
  <c r="G59" i="70"/>
  <c r="G58" i="70"/>
  <c r="G57" i="70"/>
  <c r="G56" i="70"/>
  <c r="G55" i="70"/>
  <c r="G54" i="70"/>
  <c r="G53" i="70"/>
  <c r="G52" i="70"/>
  <c r="G51" i="70"/>
  <c r="G50" i="70"/>
  <c r="G49" i="70"/>
  <c r="G48" i="70"/>
  <c r="G47" i="70"/>
  <c r="G46" i="70"/>
  <c r="G45" i="70"/>
  <c r="G44" i="70"/>
  <c r="G64" i="70" s="1"/>
  <c r="V76" i="70" s="1"/>
  <c r="G38" i="70"/>
  <c r="D38" i="70"/>
  <c r="G37" i="70"/>
  <c r="D37" i="70"/>
  <c r="G36" i="70"/>
  <c r="D36" i="70"/>
  <c r="G35" i="70"/>
  <c r="D35" i="70"/>
  <c r="G34" i="70"/>
  <c r="D34" i="70"/>
  <c r="G33" i="70"/>
  <c r="G40" i="70" s="1"/>
  <c r="D33" i="70"/>
  <c r="V26" i="70"/>
  <c r="G26" i="70"/>
  <c r="D26" i="70"/>
  <c r="V25" i="70"/>
  <c r="D25" i="70"/>
  <c r="G25" i="70" s="1"/>
  <c r="V24" i="70"/>
  <c r="G24" i="70"/>
  <c r="D24" i="70"/>
  <c r="V23" i="70"/>
  <c r="D23" i="70"/>
  <c r="G23" i="70" s="1"/>
  <c r="V22" i="70"/>
  <c r="G22" i="70"/>
  <c r="D22" i="70"/>
  <c r="V21" i="70"/>
  <c r="D21" i="70"/>
  <c r="G21" i="70" s="1"/>
  <c r="V20" i="70"/>
  <c r="G20" i="70"/>
  <c r="D20" i="70"/>
  <c r="V19" i="70"/>
  <c r="D19" i="70"/>
  <c r="G19" i="70" s="1"/>
  <c r="V18" i="70"/>
  <c r="G18" i="70"/>
  <c r="D18" i="70"/>
  <c r="V17" i="70"/>
  <c r="D17" i="70"/>
  <c r="G17" i="70" s="1"/>
  <c r="V16" i="70"/>
  <c r="G16" i="70"/>
  <c r="D16" i="70"/>
  <c r="V15" i="70"/>
  <c r="D15" i="70"/>
  <c r="G15" i="70" s="1"/>
  <c r="V14" i="70"/>
  <c r="G14" i="70"/>
  <c r="D14" i="70"/>
  <c r="V13" i="70"/>
  <c r="M13" i="70"/>
  <c r="O13" i="70" s="1"/>
  <c r="Q13" i="70" s="1"/>
  <c r="S13" i="70" s="1"/>
  <c r="L13" i="70"/>
  <c r="G13" i="70"/>
  <c r="D13" i="70"/>
  <c r="V12" i="70"/>
  <c r="D12" i="70"/>
  <c r="G12" i="70" s="1"/>
  <c r="G29" i="70" s="1"/>
  <c r="J10" i="70"/>
  <c r="V74" i="69"/>
  <c r="G69" i="69"/>
  <c r="G71" i="69" s="1"/>
  <c r="G63" i="69"/>
  <c r="G62" i="69"/>
  <c r="G61" i="69"/>
  <c r="G60" i="69"/>
  <c r="G59" i="69"/>
  <c r="G58" i="69"/>
  <c r="G57" i="69"/>
  <c r="G56" i="69"/>
  <c r="G55" i="69"/>
  <c r="G54" i="69"/>
  <c r="G53" i="69"/>
  <c r="G52" i="69"/>
  <c r="G51" i="69"/>
  <c r="G50" i="69"/>
  <c r="G49" i="69"/>
  <c r="G48" i="69"/>
  <c r="G47" i="69"/>
  <c r="G46" i="69"/>
  <c r="G45" i="69"/>
  <c r="G44" i="69"/>
  <c r="G64" i="69" s="1"/>
  <c r="V76" i="69" s="1"/>
  <c r="D38" i="69"/>
  <c r="G38" i="69" s="1"/>
  <c r="D37" i="69"/>
  <c r="G37" i="69" s="1"/>
  <c r="D36" i="69"/>
  <c r="G36" i="69" s="1"/>
  <c r="D35" i="69"/>
  <c r="G35" i="69" s="1"/>
  <c r="D34" i="69"/>
  <c r="G34" i="69" s="1"/>
  <c r="D33" i="69"/>
  <c r="G33" i="69" s="1"/>
  <c r="V26" i="69"/>
  <c r="D26" i="69"/>
  <c r="G26" i="69" s="1"/>
  <c r="V25" i="69"/>
  <c r="G25" i="69"/>
  <c r="D25" i="69"/>
  <c r="V24" i="69"/>
  <c r="D24" i="69"/>
  <c r="G24" i="69" s="1"/>
  <c r="V23" i="69"/>
  <c r="G23" i="69"/>
  <c r="D23" i="69"/>
  <c r="V22" i="69"/>
  <c r="D22" i="69"/>
  <c r="G22" i="69" s="1"/>
  <c r="V21" i="69"/>
  <c r="G21" i="69"/>
  <c r="D21" i="69"/>
  <c r="V20" i="69"/>
  <c r="D20" i="69"/>
  <c r="G20" i="69" s="1"/>
  <c r="V19" i="69"/>
  <c r="G19" i="69"/>
  <c r="D19" i="69"/>
  <c r="V18" i="69"/>
  <c r="D18" i="69"/>
  <c r="G18" i="69" s="1"/>
  <c r="V17" i="69"/>
  <c r="G17" i="69"/>
  <c r="D17" i="69"/>
  <c r="V16" i="69"/>
  <c r="D16" i="69"/>
  <c r="G16" i="69" s="1"/>
  <c r="V15" i="69"/>
  <c r="G15" i="69"/>
  <c r="D15" i="69"/>
  <c r="V14" i="69"/>
  <c r="D14" i="69"/>
  <c r="G14" i="69" s="1"/>
  <c r="V13" i="69"/>
  <c r="L13" i="69"/>
  <c r="M13" i="69" s="1"/>
  <c r="O13" i="69" s="1"/>
  <c r="Q13" i="69" s="1"/>
  <c r="S13" i="69" s="1"/>
  <c r="D13" i="69"/>
  <c r="G13" i="69" s="1"/>
  <c r="V12" i="69"/>
  <c r="G12" i="69"/>
  <c r="D12" i="69"/>
  <c r="J10" i="69"/>
  <c r="V74" i="68"/>
  <c r="G71" i="68"/>
  <c r="G69" i="68"/>
  <c r="G63" i="68"/>
  <c r="G62" i="68"/>
  <c r="G61" i="68"/>
  <c r="G60" i="68"/>
  <c r="G59" i="68"/>
  <c r="G58" i="68"/>
  <c r="G57" i="68"/>
  <c r="G56" i="68"/>
  <c r="G55" i="68"/>
  <c r="G54" i="68"/>
  <c r="G53" i="68"/>
  <c r="G52" i="68"/>
  <c r="G51" i="68"/>
  <c r="G50" i="68"/>
  <c r="G49" i="68"/>
  <c r="G48" i="68"/>
  <c r="G47" i="68"/>
  <c r="G46" i="68"/>
  <c r="G45" i="68"/>
  <c r="G44" i="68"/>
  <c r="G64" i="68" s="1"/>
  <c r="V76" i="68" s="1"/>
  <c r="G38" i="68"/>
  <c r="D38" i="68"/>
  <c r="G37" i="68"/>
  <c r="D37" i="68"/>
  <c r="G36" i="68"/>
  <c r="D36" i="68"/>
  <c r="G35" i="68"/>
  <c r="D35" i="68"/>
  <c r="G34" i="68"/>
  <c r="D34" i="68"/>
  <c r="G33" i="68"/>
  <c r="G40" i="68" s="1"/>
  <c r="D33" i="68"/>
  <c r="V26" i="68"/>
  <c r="G26" i="68"/>
  <c r="D26" i="68"/>
  <c r="V25" i="68"/>
  <c r="D25" i="68"/>
  <c r="G25" i="68" s="1"/>
  <c r="V24" i="68"/>
  <c r="G24" i="68"/>
  <c r="D24" i="68"/>
  <c r="V23" i="68"/>
  <c r="D23" i="68"/>
  <c r="G23" i="68" s="1"/>
  <c r="V22" i="68"/>
  <c r="G22" i="68"/>
  <c r="D22" i="68"/>
  <c r="V21" i="68"/>
  <c r="D21" i="68"/>
  <c r="G21" i="68" s="1"/>
  <c r="V20" i="68"/>
  <c r="G20" i="68"/>
  <c r="D20" i="68"/>
  <c r="V19" i="68"/>
  <c r="D19" i="68"/>
  <c r="G19" i="68" s="1"/>
  <c r="V18" i="68"/>
  <c r="G18" i="68"/>
  <c r="D18" i="68"/>
  <c r="V17" i="68"/>
  <c r="D17" i="68"/>
  <c r="G17" i="68" s="1"/>
  <c r="V16" i="68"/>
  <c r="G16" i="68"/>
  <c r="D16" i="68"/>
  <c r="V15" i="68"/>
  <c r="D15" i="68"/>
  <c r="G15" i="68" s="1"/>
  <c r="V14" i="68"/>
  <c r="G14" i="68"/>
  <c r="D14" i="68"/>
  <c r="V13" i="68"/>
  <c r="M13" i="68"/>
  <c r="O13" i="68" s="1"/>
  <c r="Q13" i="68" s="1"/>
  <c r="S13" i="68" s="1"/>
  <c r="L13" i="68"/>
  <c r="G13" i="68"/>
  <c r="D13" i="68"/>
  <c r="V12" i="68"/>
  <c r="D12" i="68"/>
  <c r="G12" i="68" s="1"/>
  <c r="G29" i="68" s="1"/>
  <c r="J10" i="68"/>
  <c r="V74" i="67"/>
  <c r="G69" i="67"/>
  <c r="G71" i="67" s="1"/>
  <c r="G63" i="67"/>
  <c r="G62" i="67"/>
  <c r="G61" i="67"/>
  <c r="G60" i="67"/>
  <c r="G59" i="67"/>
  <c r="G58" i="67"/>
  <c r="G57" i="67"/>
  <c r="G56" i="67"/>
  <c r="G55" i="67"/>
  <c r="G54" i="67"/>
  <c r="G53" i="67"/>
  <c r="G52" i="67"/>
  <c r="G51" i="67"/>
  <c r="G50" i="67"/>
  <c r="G49" i="67"/>
  <c r="G48" i="67"/>
  <c r="G47" i="67"/>
  <c r="G46" i="67"/>
  <c r="G45" i="67"/>
  <c r="G44" i="67"/>
  <c r="G64" i="67" s="1"/>
  <c r="V76" i="67" s="1"/>
  <c r="D38" i="67"/>
  <c r="G38" i="67" s="1"/>
  <c r="D37" i="67"/>
  <c r="G37" i="67" s="1"/>
  <c r="D36" i="67"/>
  <c r="G36" i="67" s="1"/>
  <c r="D35" i="67"/>
  <c r="G35" i="67" s="1"/>
  <c r="D34" i="67"/>
  <c r="G34" i="67" s="1"/>
  <c r="D33" i="67"/>
  <c r="G33" i="67" s="1"/>
  <c r="V26" i="67"/>
  <c r="D26" i="67"/>
  <c r="G26" i="67" s="1"/>
  <c r="V25" i="67"/>
  <c r="G25" i="67"/>
  <c r="D25" i="67"/>
  <c r="V24" i="67"/>
  <c r="D24" i="67"/>
  <c r="G24" i="67" s="1"/>
  <c r="V23" i="67"/>
  <c r="G23" i="67"/>
  <c r="D23" i="67"/>
  <c r="V22" i="67"/>
  <c r="D22" i="67"/>
  <c r="G22" i="67" s="1"/>
  <c r="V21" i="67"/>
  <c r="G21" i="67"/>
  <c r="D21" i="67"/>
  <c r="V20" i="67"/>
  <c r="D20" i="67"/>
  <c r="G20" i="67" s="1"/>
  <c r="V19" i="67"/>
  <c r="G19" i="67"/>
  <c r="D19" i="67"/>
  <c r="V18" i="67"/>
  <c r="D18" i="67"/>
  <c r="G18" i="67" s="1"/>
  <c r="V17" i="67"/>
  <c r="G17" i="67"/>
  <c r="D17" i="67"/>
  <c r="V16" i="67"/>
  <c r="D16" i="67"/>
  <c r="G16" i="67" s="1"/>
  <c r="V15" i="67"/>
  <c r="G15" i="67"/>
  <c r="D15" i="67"/>
  <c r="V14" i="67"/>
  <c r="D14" i="67"/>
  <c r="G14" i="67" s="1"/>
  <c r="V13" i="67"/>
  <c r="L13" i="67"/>
  <c r="M13" i="67" s="1"/>
  <c r="O13" i="67" s="1"/>
  <c r="Q13" i="67" s="1"/>
  <c r="S13" i="67" s="1"/>
  <c r="D13" i="67"/>
  <c r="G13" i="67" s="1"/>
  <c r="V12" i="67"/>
  <c r="G12" i="67"/>
  <c r="G29" i="67" s="1"/>
  <c r="D12" i="67"/>
  <c r="J10" i="67"/>
  <c r="V74" i="66"/>
  <c r="G71" i="66"/>
  <c r="G69" i="66"/>
  <c r="G63" i="66"/>
  <c r="G62" i="66"/>
  <c r="G61" i="66"/>
  <c r="G60" i="66"/>
  <c r="G59" i="66"/>
  <c r="G58" i="66"/>
  <c r="G57" i="66"/>
  <c r="G56" i="66"/>
  <c r="G55" i="66"/>
  <c r="G54" i="66"/>
  <c r="G53" i="66"/>
  <c r="G52" i="66"/>
  <c r="G51" i="66"/>
  <c r="G50" i="66"/>
  <c r="G49" i="66"/>
  <c r="G48" i="66"/>
  <c r="G47" i="66"/>
  <c r="G46" i="66"/>
  <c r="G45" i="66"/>
  <c r="G44" i="66"/>
  <c r="G64" i="66" s="1"/>
  <c r="V76" i="66" s="1"/>
  <c r="G38" i="66"/>
  <c r="D38" i="66"/>
  <c r="G37" i="66"/>
  <c r="D37" i="66"/>
  <c r="G36" i="66"/>
  <c r="D36" i="66"/>
  <c r="G35" i="66"/>
  <c r="D35" i="66"/>
  <c r="G34" i="66"/>
  <c r="D34" i="66"/>
  <c r="G33" i="66"/>
  <c r="G40" i="66" s="1"/>
  <c r="D33" i="66"/>
  <c r="V26" i="66"/>
  <c r="G26" i="66"/>
  <c r="D26" i="66"/>
  <c r="V25" i="66"/>
  <c r="D25" i="66"/>
  <c r="G25" i="66" s="1"/>
  <c r="V24" i="66"/>
  <c r="G24" i="66"/>
  <c r="D24" i="66"/>
  <c r="V23" i="66"/>
  <c r="D23" i="66"/>
  <c r="G23" i="66" s="1"/>
  <c r="V22" i="66"/>
  <c r="G22" i="66"/>
  <c r="D22" i="66"/>
  <c r="V21" i="66"/>
  <c r="D21" i="66"/>
  <c r="G21" i="66" s="1"/>
  <c r="V20" i="66"/>
  <c r="G20" i="66"/>
  <c r="D20" i="66"/>
  <c r="V19" i="66"/>
  <c r="D19" i="66"/>
  <c r="G19" i="66" s="1"/>
  <c r="V18" i="66"/>
  <c r="G18" i="66"/>
  <c r="D18" i="66"/>
  <c r="V17" i="66"/>
  <c r="D17" i="66"/>
  <c r="G17" i="66" s="1"/>
  <c r="V16" i="66"/>
  <c r="G16" i="66"/>
  <c r="D16" i="66"/>
  <c r="V15" i="66"/>
  <c r="D15" i="66"/>
  <c r="G15" i="66" s="1"/>
  <c r="V14" i="66"/>
  <c r="G14" i="66"/>
  <c r="D14" i="66"/>
  <c r="V13" i="66"/>
  <c r="M13" i="66"/>
  <c r="O13" i="66" s="1"/>
  <c r="Q13" i="66" s="1"/>
  <c r="S13" i="66" s="1"/>
  <c r="L13" i="66"/>
  <c r="G13" i="66"/>
  <c r="D13" i="66"/>
  <c r="V12" i="66"/>
  <c r="D12" i="66"/>
  <c r="G12" i="66" s="1"/>
  <c r="G29" i="66" s="1"/>
  <c r="J10" i="66"/>
  <c r="V74" i="65"/>
  <c r="G69" i="65"/>
  <c r="G71" i="65" s="1"/>
  <c r="G63" i="65"/>
  <c r="G62" i="65"/>
  <c r="G61" i="65"/>
  <c r="G60" i="65"/>
  <c r="G59" i="65"/>
  <c r="G58" i="65"/>
  <c r="G57" i="65"/>
  <c r="G56" i="65"/>
  <c r="G55" i="65"/>
  <c r="G54" i="65"/>
  <c r="G53" i="65"/>
  <c r="G52" i="65"/>
  <c r="G51" i="65"/>
  <c r="G50" i="65"/>
  <c r="G49" i="65"/>
  <c r="G48" i="65"/>
  <c r="G47" i="65"/>
  <c r="G46" i="65"/>
  <c r="G45" i="65"/>
  <c r="G44" i="65"/>
  <c r="G64" i="65" s="1"/>
  <c r="V76" i="65" s="1"/>
  <c r="D38" i="65"/>
  <c r="G38" i="65" s="1"/>
  <c r="D37" i="65"/>
  <c r="G37" i="65" s="1"/>
  <c r="D36" i="65"/>
  <c r="G36" i="65" s="1"/>
  <c r="D35" i="65"/>
  <c r="G35" i="65" s="1"/>
  <c r="D34" i="65"/>
  <c r="G34" i="65" s="1"/>
  <c r="D33" i="65"/>
  <c r="G33" i="65" s="1"/>
  <c r="G40" i="65" s="1"/>
  <c r="V26" i="65"/>
  <c r="D26" i="65"/>
  <c r="G26" i="65" s="1"/>
  <c r="V25" i="65"/>
  <c r="G25" i="65"/>
  <c r="D25" i="65"/>
  <c r="V24" i="65"/>
  <c r="D24" i="65"/>
  <c r="G24" i="65" s="1"/>
  <c r="V23" i="65"/>
  <c r="G23" i="65"/>
  <c r="D23" i="65"/>
  <c r="V22" i="65"/>
  <c r="D22" i="65"/>
  <c r="G22" i="65" s="1"/>
  <c r="V21" i="65"/>
  <c r="G21" i="65"/>
  <c r="D21" i="65"/>
  <c r="V20" i="65"/>
  <c r="D20" i="65"/>
  <c r="G20" i="65" s="1"/>
  <c r="V19" i="65"/>
  <c r="G19" i="65"/>
  <c r="D19" i="65"/>
  <c r="V18" i="65"/>
  <c r="D18" i="65"/>
  <c r="G18" i="65" s="1"/>
  <c r="V17" i="65"/>
  <c r="G17" i="65"/>
  <c r="D17" i="65"/>
  <c r="V16" i="65"/>
  <c r="D16" i="65"/>
  <c r="G16" i="65" s="1"/>
  <c r="V15" i="65"/>
  <c r="G15" i="65"/>
  <c r="D15" i="65"/>
  <c r="V14" i="65"/>
  <c r="D14" i="65"/>
  <c r="G14" i="65" s="1"/>
  <c r="V13" i="65"/>
  <c r="L13" i="65"/>
  <c r="M13" i="65" s="1"/>
  <c r="O13" i="65" s="1"/>
  <c r="Q13" i="65" s="1"/>
  <c r="S13" i="65" s="1"/>
  <c r="D13" i="65"/>
  <c r="G13" i="65" s="1"/>
  <c r="V12" i="65"/>
  <c r="G12" i="65"/>
  <c r="D12" i="65"/>
  <c r="J10" i="65"/>
  <c r="V74" i="64"/>
  <c r="G71" i="64"/>
  <c r="G69" i="64"/>
  <c r="G63" i="64"/>
  <c r="G62" i="64"/>
  <c r="G61" i="64"/>
  <c r="G60" i="64"/>
  <c r="G59" i="64"/>
  <c r="G58" i="64"/>
  <c r="G57" i="64"/>
  <c r="G56" i="64"/>
  <c r="G55" i="64"/>
  <c r="G54" i="64"/>
  <c r="G53" i="64"/>
  <c r="G52" i="64"/>
  <c r="G51" i="64"/>
  <c r="G50" i="64"/>
  <c r="G49" i="64"/>
  <c r="G48" i="64"/>
  <c r="G47" i="64"/>
  <c r="G46" i="64"/>
  <c r="G45" i="64"/>
  <c r="G44" i="64"/>
  <c r="G64" i="64" s="1"/>
  <c r="V76" i="64" s="1"/>
  <c r="G38" i="64"/>
  <c r="D38" i="64"/>
  <c r="G37" i="64"/>
  <c r="D37" i="64"/>
  <c r="G36" i="64"/>
  <c r="D36" i="64"/>
  <c r="G35" i="64"/>
  <c r="D35" i="64"/>
  <c r="G34" i="64"/>
  <c r="D34" i="64"/>
  <c r="G33" i="64"/>
  <c r="G40" i="64" s="1"/>
  <c r="D33" i="64"/>
  <c r="V26" i="64"/>
  <c r="G26" i="64"/>
  <c r="D26" i="64"/>
  <c r="V25" i="64"/>
  <c r="D25" i="64"/>
  <c r="G25" i="64" s="1"/>
  <c r="V24" i="64"/>
  <c r="G24" i="64"/>
  <c r="D24" i="64"/>
  <c r="V23" i="64"/>
  <c r="D23" i="64"/>
  <c r="G23" i="64" s="1"/>
  <c r="V22" i="64"/>
  <c r="G22" i="64"/>
  <c r="D22" i="64"/>
  <c r="V21" i="64"/>
  <c r="D21" i="64"/>
  <c r="G21" i="64" s="1"/>
  <c r="V20" i="64"/>
  <c r="G20" i="64"/>
  <c r="D20" i="64"/>
  <c r="V19" i="64"/>
  <c r="D19" i="64"/>
  <c r="G19" i="64" s="1"/>
  <c r="V18" i="64"/>
  <c r="G18" i="64"/>
  <c r="D18" i="64"/>
  <c r="V17" i="64"/>
  <c r="D17" i="64"/>
  <c r="G17" i="64" s="1"/>
  <c r="V16" i="64"/>
  <c r="G16" i="64"/>
  <c r="D16" i="64"/>
  <c r="V15" i="64"/>
  <c r="D15" i="64"/>
  <c r="G15" i="64" s="1"/>
  <c r="V14" i="64"/>
  <c r="G14" i="64"/>
  <c r="D14" i="64"/>
  <c r="V13" i="64"/>
  <c r="M13" i="64"/>
  <c r="O13" i="64" s="1"/>
  <c r="Q13" i="64" s="1"/>
  <c r="S13" i="64" s="1"/>
  <c r="L13" i="64"/>
  <c r="G13" i="64"/>
  <c r="D13" i="64"/>
  <c r="V12" i="64"/>
  <c r="D12" i="64"/>
  <c r="G12" i="64" s="1"/>
  <c r="G29" i="64" s="1"/>
  <c r="J10" i="64"/>
  <c r="V74" i="63"/>
  <c r="G69" i="63"/>
  <c r="G71" i="63" s="1"/>
  <c r="G63" i="63"/>
  <c r="G62" i="63"/>
  <c r="G61" i="63"/>
  <c r="G60" i="63"/>
  <c r="G59" i="63"/>
  <c r="G58" i="63"/>
  <c r="G57" i="63"/>
  <c r="G56" i="63"/>
  <c r="G55" i="63"/>
  <c r="G54" i="63"/>
  <c r="G53" i="63"/>
  <c r="G52" i="63"/>
  <c r="G51" i="63"/>
  <c r="G50" i="63"/>
  <c r="G49" i="63"/>
  <c r="G48" i="63"/>
  <c r="G47" i="63"/>
  <c r="G46" i="63"/>
  <c r="G45" i="63"/>
  <c r="G44" i="63"/>
  <c r="G64" i="63" s="1"/>
  <c r="V76" i="63" s="1"/>
  <c r="D38" i="63"/>
  <c r="G38" i="63" s="1"/>
  <c r="D37" i="63"/>
  <c r="G37" i="63" s="1"/>
  <c r="D36" i="63"/>
  <c r="G36" i="63" s="1"/>
  <c r="D35" i="63"/>
  <c r="G35" i="63" s="1"/>
  <c r="D34" i="63"/>
  <c r="G34" i="63" s="1"/>
  <c r="D33" i="63"/>
  <c r="G33" i="63" s="1"/>
  <c r="G40" i="63" s="1"/>
  <c r="V26" i="63"/>
  <c r="D26" i="63"/>
  <c r="G26" i="63" s="1"/>
  <c r="V25" i="63"/>
  <c r="G25" i="63"/>
  <c r="D25" i="63"/>
  <c r="V24" i="63"/>
  <c r="D24" i="63"/>
  <c r="G24" i="63" s="1"/>
  <c r="V23" i="63"/>
  <c r="G23" i="63"/>
  <c r="D23" i="63"/>
  <c r="V22" i="63"/>
  <c r="D22" i="63"/>
  <c r="G22" i="63" s="1"/>
  <c r="V21" i="63"/>
  <c r="G21" i="63"/>
  <c r="D21" i="63"/>
  <c r="V20" i="63"/>
  <c r="D20" i="63"/>
  <c r="G20" i="63" s="1"/>
  <c r="V19" i="63"/>
  <c r="G19" i="63"/>
  <c r="D19" i="63"/>
  <c r="V18" i="63"/>
  <c r="D18" i="63"/>
  <c r="G18" i="63" s="1"/>
  <c r="V17" i="63"/>
  <c r="G17" i="63"/>
  <c r="D17" i="63"/>
  <c r="V16" i="63"/>
  <c r="D16" i="63"/>
  <c r="G16" i="63" s="1"/>
  <c r="V15" i="63"/>
  <c r="G15" i="63"/>
  <c r="D15" i="63"/>
  <c r="V14" i="63"/>
  <c r="D14" i="63"/>
  <c r="G14" i="63" s="1"/>
  <c r="V13" i="63"/>
  <c r="L13" i="63"/>
  <c r="M13" i="63" s="1"/>
  <c r="O13" i="63" s="1"/>
  <c r="Q13" i="63" s="1"/>
  <c r="S13" i="63" s="1"/>
  <c r="D13" i="63"/>
  <c r="G13" i="63" s="1"/>
  <c r="V12" i="63"/>
  <c r="G12" i="63"/>
  <c r="D12" i="63"/>
  <c r="J10" i="63"/>
  <c r="V74" i="62"/>
  <c r="G71" i="62"/>
  <c r="G69" i="62"/>
  <c r="G63" i="62"/>
  <c r="G62" i="62"/>
  <c r="G61" i="62"/>
  <c r="G60" i="62"/>
  <c r="G59" i="62"/>
  <c r="G58" i="62"/>
  <c r="G57" i="62"/>
  <c r="G56" i="62"/>
  <c r="G55" i="62"/>
  <c r="G54" i="62"/>
  <c r="G53" i="62"/>
  <c r="G52" i="62"/>
  <c r="G51" i="62"/>
  <c r="G50" i="62"/>
  <c r="G49" i="62"/>
  <c r="G48" i="62"/>
  <c r="G47" i="62"/>
  <c r="G46" i="62"/>
  <c r="G45" i="62"/>
  <c r="G44" i="62"/>
  <c r="G64" i="62" s="1"/>
  <c r="V76" i="62" s="1"/>
  <c r="G38" i="62"/>
  <c r="D38" i="62"/>
  <c r="G37" i="62"/>
  <c r="D37" i="62"/>
  <c r="G36" i="62"/>
  <c r="D36" i="62"/>
  <c r="G35" i="62"/>
  <c r="D35" i="62"/>
  <c r="G34" i="62"/>
  <c r="D34" i="62"/>
  <c r="G33" i="62"/>
  <c r="G40" i="62" s="1"/>
  <c r="D33" i="62"/>
  <c r="V26" i="62"/>
  <c r="G26" i="62"/>
  <c r="D26" i="62"/>
  <c r="V25" i="62"/>
  <c r="D25" i="62"/>
  <c r="G25" i="62" s="1"/>
  <c r="V24" i="62"/>
  <c r="G24" i="62"/>
  <c r="D24" i="62"/>
  <c r="V23" i="62"/>
  <c r="D23" i="62"/>
  <c r="G23" i="62" s="1"/>
  <c r="V22" i="62"/>
  <c r="G22" i="62"/>
  <c r="D22" i="62"/>
  <c r="V21" i="62"/>
  <c r="D21" i="62"/>
  <c r="G21" i="62" s="1"/>
  <c r="V20" i="62"/>
  <c r="G20" i="62"/>
  <c r="D20" i="62"/>
  <c r="V19" i="62"/>
  <c r="D19" i="62"/>
  <c r="G19" i="62" s="1"/>
  <c r="V18" i="62"/>
  <c r="G18" i="62"/>
  <c r="D18" i="62"/>
  <c r="V17" i="62"/>
  <c r="D17" i="62"/>
  <c r="G17" i="62" s="1"/>
  <c r="V16" i="62"/>
  <c r="G16" i="62"/>
  <c r="D16" i="62"/>
  <c r="V15" i="62"/>
  <c r="D15" i="62"/>
  <c r="G15" i="62" s="1"/>
  <c r="V14" i="62"/>
  <c r="G14" i="62"/>
  <c r="D14" i="62"/>
  <c r="V13" i="62"/>
  <c r="M13" i="62"/>
  <c r="O13" i="62" s="1"/>
  <c r="Q13" i="62" s="1"/>
  <c r="S13" i="62" s="1"/>
  <c r="L13" i="62"/>
  <c r="G13" i="62"/>
  <c r="D13" i="62"/>
  <c r="V12" i="62"/>
  <c r="D12" i="62"/>
  <c r="G12" i="62" s="1"/>
  <c r="G29" i="62" s="1"/>
  <c r="J10" i="62"/>
  <c r="V74" i="61"/>
  <c r="G69" i="61"/>
  <c r="G71" i="61" s="1"/>
  <c r="G63" i="61"/>
  <c r="G62" i="61"/>
  <c r="G61" i="61"/>
  <c r="G60" i="61"/>
  <c r="G59" i="61"/>
  <c r="G58" i="61"/>
  <c r="G57" i="61"/>
  <c r="G56" i="61"/>
  <c r="G55" i="61"/>
  <c r="G54" i="61"/>
  <c r="G53" i="61"/>
  <c r="G52" i="61"/>
  <c r="G51" i="61"/>
  <c r="G50" i="61"/>
  <c r="G49" i="61"/>
  <c r="G48" i="61"/>
  <c r="G47" i="61"/>
  <c r="G46" i="61"/>
  <c r="G45" i="61"/>
  <c r="G44" i="61"/>
  <c r="G64" i="61" s="1"/>
  <c r="V76" i="61" s="1"/>
  <c r="D38" i="61"/>
  <c r="G38" i="61" s="1"/>
  <c r="D37" i="61"/>
  <c r="G37" i="61" s="1"/>
  <c r="D36" i="61"/>
  <c r="G36" i="61" s="1"/>
  <c r="D35" i="61"/>
  <c r="G35" i="61" s="1"/>
  <c r="D34" i="61"/>
  <c r="G34" i="61" s="1"/>
  <c r="D33" i="61"/>
  <c r="G33" i="61" s="1"/>
  <c r="V26" i="61"/>
  <c r="D26" i="61"/>
  <c r="G26" i="61" s="1"/>
  <c r="V25" i="61"/>
  <c r="G25" i="61"/>
  <c r="D25" i="61"/>
  <c r="V24" i="61"/>
  <c r="D24" i="61"/>
  <c r="G24" i="61" s="1"/>
  <c r="V23" i="61"/>
  <c r="G23" i="61"/>
  <c r="D23" i="61"/>
  <c r="V22" i="61"/>
  <c r="D22" i="61"/>
  <c r="G22" i="61" s="1"/>
  <c r="V21" i="61"/>
  <c r="G21" i="61"/>
  <c r="D21" i="61"/>
  <c r="V20" i="61"/>
  <c r="D20" i="61"/>
  <c r="G20" i="61" s="1"/>
  <c r="V19" i="61"/>
  <c r="G19" i="61"/>
  <c r="D19" i="61"/>
  <c r="V18" i="61"/>
  <c r="D18" i="61"/>
  <c r="G18" i="61" s="1"/>
  <c r="V17" i="61"/>
  <c r="G17" i="61"/>
  <c r="D17" i="61"/>
  <c r="V16" i="61"/>
  <c r="D16" i="61"/>
  <c r="G16" i="61" s="1"/>
  <c r="V15" i="61"/>
  <c r="G15" i="61"/>
  <c r="D15" i="61"/>
  <c r="V14" i="61"/>
  <c r="D14" i="61"/>
  <c r="G14" i="61" s="1"/>
  <c r="V13" i="61"/>
  <c r="L13" i="61"/>
  <c r="M13" i="61" s="1"/>
  <c r="O13" i="61" s="1"/>
  <c r="Q13" i="61" s="1"/>
  <c r="S13" i="61" s="1"/>
  <c r="D13" i="61"/>
  <c r="G13" i="61" s="1"/>
  <c r="V12" i="61"/>
  <c r="G12" i="61"/>
  <c r="G29" i="61" s="1"/>
  <c r="D12" i="61"/>
  <c r="J10" i="61"/>
  <c r="V74" i="60"/>
  <c r="G71" i="60"/>
  <c r="G69" i="60"/>
  <c r="G63" i="60"/>
  <c r="G62" i="60"/>
  <c r="G61" i="60"/>
  <c r="G60" i="60"/>
  <c r="G59" i="60"/>
  <c r="G58" i="60"/>
  <c r="G57" i="60"/>
  <c r="G56" i="60"/>
  <c r="G55" i="60"/>
  <c r="G54" i="60"/>
  <c r="G53" i="60"/>
  <c r="G52" i="60"/>
  <c r="G51" i="60"/>
  <c r="G50" i="60"/>
  <c r="G49" i="60"/>
  <c r="G48" i="60"/>
  <c r="G47" i="60"/>
  <c r="G46" i="60"/>
  <c r="G45" i="60"/>
  <c r="G44" i="60"/>
  <c r="G64" i="60" s="1"/>
  <c r="V76" i="60" s="1"/>
  <c r="G38" i="60"/>
  <c r="D38" i="60"/>
  <c r="G37" i="60"/>
  <c r="D37" i="60"/>
  <c r="G36" i="60"/>
  <c r="D36" i="60"/>
  <c r="G35" i="60"/>
  <c r="D35" i="60"/>
  <c r="G34" i="60"/>
  <c r="D34" i="60"/>
  <c r="G33" i="60"/>
  <c r="G40" i="60" s="1"/>
  <c r="D33" i="60"/>
  <c r="V26" i="60"/>
  <c r="G26" i="60"/>
  <c r="D26" i="60"/>
  <c r="V25" i="60"/>
  <c r="D25" i="60"/>
  <c r="G25" i="60" s="1"/>
  <c r="V24" i="60"/>
  <c r="G24" i="60"/>
  <c r="D24" i="60"/>
  <c r="V23" i="60"/>
  <c r="D23" i="60"/>
  <c r="G23" i="60" s="1"/>
  <c r="V22" i="60"/>
  <c r="G22" i="60"/>
  <c r="D22" i="60"/>
  <c r="V21" i="60"/>
  <c r="D21" i="60"/>
  <c r="G21" i="60" s="1"/>
  <c r="V20" i="60"/>
  <c r="G20" i="60"/>
  <c r="D20" i="60"/>
  <c r="V19" i="60"/>
  <c r="D19" i="60"/>
  <c r="G19" i="60" s="1"/>
  <c r="V18" i="60"/>
  <c r="G18" i="60"/>
  <c r="D18" i="60"/>
  <c r="V17" i="60"/>
  <c r="D17" i="60"/>
  <c r="G17" i="60" s="1"/>
  <c r="V16" i="60"/>
  <c r="G16" i="60"/>
  <c r="D16" i="60"/>
  <c r="V15" i="60"/>
  <c r="D15" i="60"/>
  <c r="G15" i="60" s="1"/>
  <c r="V14" i="60"/>
  <c r="G14" i="60"/>
  <c r="D14" i="60"/>
  <c r="V13" i="60"/>
  <c r="M13" i="60"/>
  <c r="O13" i="60" s="1"/>
  <c r="Q13" i="60" s="1"/>
  <c r="S13" i="60" s="1"/>
  <c r="L13" i="60"/>
  <c r="G13" i="60"/>
  <c r="D13" i="60"/>
  <c r="V12" i="60"/>
  <c r="D12" i="60"/>
  <c r="G12" i="60" s="1"/>
  <c r="G29" i="60" s="1"/>
  <c r="J10" i="60"/>
  <c r="V74" i="59"/>
  <c r="G69" i="59"/>
  <c r="G71" i="59" s="1"/>
  <c r="G63" i="59"/>
  <c r="G62" i="59"/>
  <c r="G61" i="59"/>
  <c r="G60" i="59"/>
  <c r="G59" i="59"/>
  <c r="G58" i="59"/>
  <c r="G57" i="59"/>
  <c r="G56" i="59"/>
  <c r="G55" i="59"/>
  <c r="G54" i="59"/>
  <c r="G53" i="59"/>
  <c r="G52" i="59"/>
  <c r="G51" i="59"/>
  <c r="G50" i="59"/>
  <c r="G49" i="59"/>
  <c r="G48" i="59"/>
  <c r="G47" i="59"/>
  <c r="G46" i="59"/>
  <c r="G45" i="59"/>
  <c r="G44" i="59"/>
  <c r="G64" i="59" s="1"/>
  <c r="V76" i="59" s="1"/>
  <c r="D38" i="59"/>
  <c r="G38" i="59" s="1"/>
  <c r="D37" i="59"/>
  <c r="G37" i="59" s="1"/>
  <c r="D36" i="59"/>
  <c r="G36" i="59" s="1"/>
  <c r="D35" i="59"/>
  <c r="G35" i="59" s="1"/>
  <c r="D34" i="59"/>
  <c r="G34" i="59" s="1"/>
  <c r="D33" i="59"/>
  <c r="G33" i="59" s="1"/>
  <c r="G40" i="59" s="1"/>
  <c r="V26" i="59"/>
  <c r="D26" i="59"/>
  <c r="G26" i="59" s="1"/>
  <c r="V25" i="59"/>
  <c r="G25" i="59"/>
  <c r="D25" i="59"/>
  <c r="V24" i="59"/>
  <c r="D24" i="59"/>
  <c r="G24" i="59" s="1"/>
  <c r="V23" i="59"/>
  <c r="G23" i="59"/>
  <c r="D23" i="59"/>
  <c r="V22" i="59"/>
  <c r="D22" i="59"/>
  <c r="G22" i="59" s="1"/>
  <c r="V21" i="59"/>
  <c r="G21" i="59"/>
  <c r="D21" i="59"/>
  <c r="V20" i="59"/>
  <c r="D20" i="59"/>
  <c r="G20" i="59" s="1"/>
  <c r="V19" i="59"/>
  <c r="G19" i="59"/>
  <c r="D19" i="59"/>
  <c r="V18" i="59"/>
  <c r="D18" i="59"/>
  <c r="G18" i="59" s="1"/>
  <c r="V17" i="59"/>
  <c r="G17" i="59"/>
  <c r="D17" i="59"/>
  <c r="V16" i="59"/>
  <c r="D16" i="59"/>
  <c r="G16" i="59" s="1"/>
  <c r="V15" i="59"/>
  <c r="G15" i="59"/>
  <c r="D15" i="59"/>
  <c r="V14" i="59"/>
  <c r="D14" i="59"/>
  <c r="G14" i="59" s="1"/>
  <c r="V13" i="59"/>
  <c r="L13" i="59"/>
  <c r="M13" i="59" s="1"/>
  <c r="O13" i="59" s="1"/>
  <c r="Q13" i="59" s="1"/>
  <c r="S13" i="59" s="1"/>
  <c r="D13" i="59"/>
  <c r="G13" i="59" s="1"/>
  <c r="V12" i="59"/>
  <c r="G12" i="59"/>
  <c r="D12" i="59"/>
  <c r="J10" i="59"/>
  <c r="V74" i="58"/>
  <c r="G71" i="58"/>
  <c r="G69" i="58"/>
  <c r="G63" i="58"/>
  <c r="G62" i="58"/>
  <c r="G61" i="58"/>
  <c r="G60" i="58"/>
  <c r="G59" i="58"/>
  <c r="G58" i="58"/>
  <c r="G57" i="58"/>
  <c r="G56" i="58"/>
  <c r="G55" i="58"/>
  <c r="G54" i="58"/>
  <c r="G53" i="58"/>
  <c r="G52" i="58"/>
  <c r="G51" i="58"/>
  <c r="G50" i="58"/>
  <c r="G49" i="58"/>
  <c r="G48" i="58"/>
  <c r="G47" i="58"/>
  <c r="G46" i="58"/>
  <c r="G45" i="58"/>
  <c r="G44" i="58"/>
  <c r="G64" i="58" s="1"/>
  <c r="V76" i="58" s="1"/>
  <c r="G38" i="58"/>
  <c r="D38" i="58"/>
  <c r="G37" i="58"/>
  <c r="D37" i="58"/>
  <c r="G36" i="58"/>
  <c r="D36" i="58"/>
  <c r="G35" i="58"/>
  <c r="D35" i="58"/>
  <c r="G34" i="58"/>
  <c r="D34" i="58"/>
  <c r="G33" i="58"/>
  <c r="G40" i="58" s="1"/>
  <c r="D33" i="58"/>
  <c r="V26" i="58"/>
  <c r="G26" i="58"/>
  <c r="D26" i="58"/>
  <c r="V25" i="58"/>
  <c r="D25" i="58"/>
  <c r="G25" i="58" s="1"/>
  <c r="V24" i="58"/>
  <c r="G24" i="58"/>
  <c r="D24" i="58"/>
  <c r="V23" i="58"/>
  <c r="D23" i="58"/>
  <c r="G23" i="58" s="1"/>
  <c r="V22" i="58"/>
  <c r="G22" i="58"/>
  <c r="D22" i="58"/>
  <c r="V21" i="58"/>
  <c r="D21" i="58"/>
  <c r="G21" i="58" s="1"/>
  <c r="V20" i="58"/>
  <c r="G20" i="58"/>
  <c r="D20" i="58"/>
  <c r="V19" i="58"/>
  <c r="D19" i="58"/>
  <c r="G19" i="58" s="1"/>
  <c r="V18" i="58"/>
  <c r="G18" i="58"/>
  <c r="D18" i="58"/>
  <c r="V17" i="58"/>
  <c r="D17" i="58"/>
  <c r="G17" i="58" s="1"/>
  <c r="V16" i="58"/>
  <c r="G16" i="58"/>
  <c r="D16" i="58"/>
  <c r="V15" i="58"/>
  <c r="D15" i="58"/>
  <c r="G15" i="58" s="1"/>
  <c r="V14" i="58"/>
  <c r="G14" i="58"/>
  <c r="D14" i="58"/>
  <c r="V13" i="58"/>
  <c r="M13" i="58"/>
  <c r="O13" i="58" s="1"/>
  <c r="Q13" i="58" s="1"/>
  <c r="S13" i="58" s="1"/>
  <c r="L13" i="58"/>
  <c r="G13" i="58"/>
  <c r="D13" i="58"/>
  <c r="V12" i="58"/>
  <c r="D12" i="58"/>
  <c r="G12" i="58" s="1"/>
  <c r="G29" i="58" s="1"/>
  <c r="J10" i="58"/>
  <c r="V74" i="57"/>
  <c r="G69" i="57"/>
  <c r="G71" i="57" s="1"/>
  <c r="G63" i="57"/>
  <c r="G62" i="57"/>
  <c r="G61" i="57"/>
  <c r="G60" i="57"/>
  <c r="G59" i="57"/>
  <c r="G58" i="57"/>
  <c r="G57" i="57"/>
  <c r="G56" i="57"/>
  <c r="G55" i="57"/>
  <c r="G54" i="57"/>
  <c r="G53" i="57"/>
  <c r="G52" i="57"/>
  <c r="G51" i="57"/>
  <c r="G50" i="57"/>
  <c r="G49" i="57"/>
  <c r="G48" i="57"/>
  <c r="G47" i="57"/>
  <c r="G46" i="57"/>
  <c r="G45" i="57"/>
  <c r="G44" i="57"/>
  <c r="G64" i="57" s="1"/>
  <c r="V76" i="57" s="1"/>
  <c r="D38" i="57"/>
  <c r="G38" i="57" s="1"/>
  <c r="D37" i="57"/>
  <c r="G37" i="57" s="1"/>
  <c r="D36" i="57"/>
  <c r="G36" i="57" s="1"/>
  <c r="D35" i="57"/>
  <c r="G35" i="57" s="1"/>
  <c r="D34" i="57"/>
  <c r="G34" i="57" s="1"/>
  <c r="D33" i="57"/>
  <c r="G33" i="57" s="1"/>
  <c r="V26" i="57"/>
  <c r="D26" i="57"/>
  <c r="G26" i="57" s="1"/>
  <c r="V25" i="57"/>
  <c r="G25" i="57"/>
  <c r="D25" i="57"/>
  <c r="V24" i="57"/>
  <c r="D24" i="57"/>
  <c r="G24" i="57" s="1"/>
  <c r="V23" i="57"/>
  <c r="G23" i="57"/>
  <c r="D23" i="57"/>
  <c r="V22" i="57"/>
  <c r="D22" i="57"/>
  <c r="G22" i="57" s="1"/>
  <c r="V21" i="57"/>
  <c r="G21" i="57"/>
  <c r="D21" i="57"/>
  <c r="V20" i="57"/>
  <c r="D20" i="57"/>
  <c r="G20" i="57" s="1"/>
  <c r="V19" i="57"/>
  <c r="G19" i="57"/>
  <c r="D19" i="57"/>
  <c r="V18" i="57"/>
  <c r="D18" i="57"/>
  <c r="G18" i="57" s="1"/>
  <c r="V17" i="57"/>
  <c r="G17" i="57"/>
  <c r="D17" i="57"/>
  <c r="V16" i="57"/>
  <c r="D16" i="57"/>
  <c r="G16" i="57" s="1"/>
  <c r="V15" i="57"/>
  <c r="G15" i="57"/>
  <c r="D15" i="57"/>
  <c r="V14" i="57"/>
  <c r="D14" i="57"/>
  <c r="G14" i="57" s="1"/>
  <c r="V13" i="57"/>
  <c r="L13" i="57"/>
  <c r="M13" i="57" s="1"/>
  <c r="O13" i="57" s="1"/>
  <c r="Q13" i="57" s="1"/>
  <c r="S13" i="57" s="1"/>
  <c r="D13" i="57"/>
  <c r="G13" i="57" s="1"/>
  <c r="V12" i="57"/>
  <c r="G12" i="57"/>
  <c r="G29" i="57" s="1"/>
  <c r="D12" i="57"/>
  <c r="J10" i="57"/>
  <c r="V74" i="56"/>
  <c r="G71" i="56"/>
  <c r="G69" i="56"/>
  <c r="G63" i="56"/>
  <c r="G62" i="56"/>
  <c r="G61" i="56"/>
  <c r="G60" i="56"/>
  <c r="G59" i="56"/>
  <c r="G58" i="56"/>
  <c r="G57" i="56"/>
  <c r="G56" i="56"/>
  <c r="G55" i="56"/>
  <c r="G54" i="56"/>
  <c r="G53" i="56"/>
  <c r="G52" i="56"/>
  <c r="G51" i="56"/>
  <c r="G50" i="56"/>
  <c r="G49" i="56"/>
  <c r="G48" i="56"/>
  <c r="G47" i="56"/>
  <c r="G46" i="56"/>
  <c r="G45" i="56"/>
  <c r="G44" i="56"/>
  <c r="G64" i="56" s="1"/>
  <c r="V76" i="56" s="1"/>
  <c r="G38" i="56"/>
  <c r="D38" i="56"/>
  <c r="G37" i="56"/>
  <c r="D37" i="56"/>
  <c r="G36" i="56"/>
  <c r="D36" i="56"/>
  <c r="G35" i="56"/>
  <c r="D35" i="56"/>
  <c r="G34" i="56"/>
  <c r="D34" i="56"/>
  <c r="G33" i="56"/>
  <c r="G40" i="56" s="1"/>
  <c r="D33" i="56"/>
  <c r="V26" i="56"/>
  <c r="G26" i="56"/>
  <c r="D26" i="56"/>
  <c r="V25" i="56"/>
  <c r="D25" i="56"/>
  <c r="G25" i="56" s="1"/>
  <c r="V24" i="56"/>
  <c r="G24" i="56"/>
  <c r="D24" i="56"/>
  <c r="V23" i="56"/>
  <c r="D23" i="56"/>
  <c r="G23" i="56" s="1"/>
  <c r="V22" i="56"/>
  <c r="G22" i="56"/>
  <c r="D22" i="56"/>
  <c r="V21" i="56"/>
  <c r="D21" i="56"/>
  <c r="G21" i="56" s="1"/>
  <c r="V20" i="56"/>
  <c r="G20" i="56"/>
  <c r="D20" i="56"/>
  <c r="V19" i="56"/>
  <c r="D19" i="56"/>
  <c r="G19" i="56" s="1"/>
  <c r="V18" i="56"/>
  <c r="G18" i="56"/>
  <c r="D18" i="56"/>
  <c r="V17" i="56"/>
  <c r="D17" i="56"/>
  <c r="G17" i="56" s="1"/>
  <c r="V16" i="56"/>
  <c r="G16" i="56"/>
  <c r="D16" i="56"/>
  <c r="V15" i="56"/>
  <c r="D15" i="56"/>
  <c r="G15" i="56" s="1"/>
  <c r="V14" i="56"/>
  <c r="G14" i="56"/>
  <c r="D14" i="56"/>
  <c r="V13" i="56"/>
  <c r="M13" i="56"/>
  <c r="O13" i="56" s="1"/>
  <c r="Q13" i="56" s="1"/>
  <c r="S13" i="56" s="1"/>
  <c r="L13" i="56"/>
  <c r="G13" i="56"/>
  <c r="D13" i="56"/>
  <c r="V12" i="56"/>
  <c r="D12" i="56"/>
  <c r="G12" i="56" s="1"/>
  <c r="J10" i="56"/>
  <c r="G29" i="56" l="1"/>
  <c r="G40" i="57"/>
  <c r="G29" i="59"/>
  <c r="G72" i="60"/>
  <c r="G40" i="61"/>
  <c r="G29" i="63"/>
  <c r="G72" i="64"/>
  <c r="G72" i="68"/>
  <c r="G40" i="69"/>
  <c r="G72" i="71"/>
  <c r="G72" i="57"/>
  <c r="G72" i="58"/>
  <c r="G72" i="61"/>
  <c r="G72" i="62"/>
  <c r="G29" i="65"/>
  <c r="G72" i="66"/>
  <c r="G40" i="67"/>
  <c r="G72" i="67" s="1"/>
  <c r="G29" i="69"/>
  <c r="G72" i="70"/>
  <c r="G72" i="76"/>
  <c r="G72" i="80"/>
  <c r="G29" i="72"/>
  <c r="G29" i="73"/>
  <c r="G29" i="74"/>
  <c r="G40" i="75"/>
  <c r="G29" i="77"/>
  <c r="G29" i="78"/>
  <c r="G40" i="79"/>
  <c r="G72" i="84"/>
  <c r="G72" i="88"/>
  <c r="G29" i="81"/>
  <c r="G29" i="82"/>
  <c r="G40" i="83"/>
  <c r="G29" i="85"/>
  <c r="G72" i="86"/>
  <c r="G40" i="87"/>
  <c r="G29" i="89"/>
  <c r="G72" i="93"/>
  <c r="G29" i="90"/>
  <c r="G29" i="91"/>
  <c r="G40" i="92"/>
  <c r="G29" i="94"/>
  <c r="G72" i="97"/>
  <c r="G29" i="95"/>
  <c r="G40" i="96"/>
  <c r="G72" i="96" s="1"/>
  <c r="G29" i="98"/>
  <c r="G74" i="96" l="1"/>
  <c r="G73" i="96"/>
  <c r="G75" i="96" s="1"/>
  <c r="G73" i="67"/>
  <c r="G75" i="67" s="1"/>
  <c r="G74" i="67"/>
  <c r="G73" i="97"/>
  <c r="G75" i="97"/>
  <c r="G74" i="97"/>
  <c r="V75" i="96"/>
  <c r="G72" i="94"/>
  <c r="G72" i="91"/>
  <c r="G72" i="92"/>
  <c r="G72" i="89"/>
  <c r="G72" i="85"/>
  <c r="G72" i="82"/>
  <c r="G72" i="87"/>
  <c r="G72" i="83"/>
  <c r="G72" i="77"/>
  <c r="G72" i="74"/>
  <c r="G72" i="72"/>
  <c r="G74" i="80"/>
  <c r="G73" i="80"/>
  <c r="G72" i="79"/>
  <c r="G72" i="75"/>
  <c r="G74" i="70"/>
  <c r="G73" i="70"/>
  <c r="V75" i="70" s="1"/>
  <c r="G74" i="66"/>
  <c r="G73" i="66"/>
  <c r="G73" i="61"/>
  <c r="G74" i="61"/>
  <c r="G73" i="57"/>
  <c r="G75" i="57"/>
  <c r="G74" i="57"/>
  <c r="G73" i="71"/>
  <c r="G74" i="71"/>
  <c r="G74" i="68"/>
  <c r="G73" i="68"/>
  <c r="V75" i="67"/>
  <c r="G74" i="64"/>
  <c r="G73" i="64"/>
  <c r="G74" i="60"/>
  <c r="G73" i="60"/>
  <c r="V75" i="60" s="1"/>
  <c r="G72" i="98"/>
  <c r="G72" i="95"/>
  <c r="G72" i="90"/>
  <c r="G74" i="93"/>
  <c r="G73" i="93"/>
  <c r="G74" i="86"/>
  <c r="G73" i="86"/>
  <c r="V75" i="86" s="1"/>
  <c r="G72" i="81"/>
  <c r="G74" i="88"/>
  <c r="G73" i="88"/>
  <c r="G74" i="84"/>
  <c r="G73" i="84"/>
  <c r="V75" i="84" s="1"/>
  <c r="G72" i="78"/>
  <c r="G72" i="73"/>
  <c r="G73" i="76"/>
  <c r="G75" i="76"/>
  <c r="G74" i="76"/>
  <c r="G72" i="69"/>
  <c r="G72" i="65"/>
  <c r="G74" i="62"/>
  <c r="G73" i="62"/>
  <c r="V75" i="62" s="1"/>
  <c r="G74" i="58"/>
  <c r="G73" i="58"/>
  <c r="G72" i="63"/>
  <c r="G72" i="59"/>
  <c r="G72" i="56"/>
  <c r="G74" i="56" l="1"/>
  <c r="G73" i="56"/>
  <c r="V75" i="56" s="1"/>
  <c r="G75" i="62"/>
  <c r="G73" i="78"/>
  <c r="G75" i="78" s="1"/>
  <c r="G74" i="78"/>
  <c r="G75" i="84"/>
  <c r="G73" i="81"/>
  <c r="G75" i="81" s="1"/>
  <c r="G74" i="81"/>
  <c r="G75" i="86"/>
  <c r="G73" i="90"/>
  <c r="G75" i="90" s="1"/>
  <c r="G74" i="90"/>
  <c r="G73" i="95"/>
  <c r="G75" i="95"/>
  <c r="G74" i="95"/>
  <c r="G75" i="60"/>
  <c r="V75" i="71"/>
  <c r="V75" i="61"/>
  <c r="G75" i="70"/>
  <c r="G74" i="79"/>
  <c r="G73" i="79"/>
  <c r="V75" i="79" s="1"/>
  <c r="G73" i="72"/>
  <c r="G75" i="72"/>
  <c r="G74" i="72"/>
  <c r="G73" i="74"/>
  <c r="G75" i="74" s="1"/>
  <c r="G74" i="74"/>
  <c r="G73" i="83"/>
  <c r="G75" i="83"/>
  <c r="G74" i="83"/>
  <c r="G73" i="85"/>
  <c r="G75" i="85" s="1"/>
  <c r="G74" i="85"/>
  <c r="G73" i="92"/>
  <c r="G75" i="92"/>
  <c r="G74" i="92"/>
  <c r="G74" i="91"/>
  <c r="G73" i="91"/>
  <c r="V75" i="91" s="1"/>
  <c r="G74" i="94"/>
  <c r="G73" i="94"/>
  <c r="V75" i="97"/>
  <c r="G73" i="59"/>
  <c r="G75" i="59"/>
  <c r="G74" i="59"/>
  <c r="G73" i="63"/>
  <c r="G75" i="63" s="1"/>
  <c r="G74" i="63"/>
  <c r="V75" i="58"/>
  <c r="G75" i="58"/>
  <c r="G73" i="65"/>
  <c r="G75" i="65"/>
  <c r="G74" i="65"/>
  <c r="G73" i="69"/>
  <c r="G75" i="69" s="1"/>
  <c r="G74" i="69"/>
  <c r="V75" i="76"/>
  <c r="G74" i="73"/>
  <c r="G73" i="73"/>
  <c r="V75" i="73" s="1"/>
  <c r="V75" i="88"/>
  <c r="G75" i="88"/>
  <c r="V75" i="93"/>
  <c r="G75" i="93"/>
  <c r="G74" i="98"/>
  <c r="G73" i="98"/>
  <c r="V75" i="64"/>
  <c r="G75" i="64"/>
  <c r="V75" i="68"/>
  <c r="G75" i="68"/>
  <c r="G75" i="71"/>
  <c r="V75" i="57"/>
  <c r="G75" i="61"/>
  <c r="V75" i="66"/>
  <c r="G75" i="66"/>
  <c r="G74" i="75"/>
  <c r="G73" i="75"/>
  <c r="V75" i="80"/>
  <c r="G75" i="80"/>
  <c r="G74" i="77"/>
  <c r="G73" i="77"/>
  <c r="V75" i="77" s="1"/>
  <c r="G73" i="87"/>
  <c r="G75" i="87"/>
  <c r="G74" i="87"/>
  <c r="G74" i="82"/>
  <c r="G73" i="82"/>
  <c r="V75" i="82" s="1"/>
  <c r="G74" i="89"/>
  <c r="G73" i="89"/>
  <c r="G75" i="82" l="1"/>
  <c r="V75" i="89"/>
  <c r="G75" i="89"/>
  <c r="V75" i="87"/>
  <c r="V75" i="75"/>
  <c r="G75" i="75"/>
  <c r="V75" i="98"/>
  <c r="G75" i="98"/>
  <c r="V75" i="65"/>
  <c r="V75" i="59"/>
  <c r="V75" i="94"/>
  <c r="G75" i="94"/>
  <c r="V75" i="92"/>
  <c r="V75" i="83"/>
  <c r="V75" i="72"/>
  <c r="V75" i="95"/>
  <c r="G75" i="77"/>
  <c r="G75" i="73"/>
  <c r="V75" i="69"/>
  <c r="V75" i="63"/>
  <c r="G75" i="91"/>
  <c r="V75" i="85"/>
  <c r="V75" i="74"/>
  <c r="G75" i="79"/>
  <c r="V75" i="90"/>
  <c r="V75" i="81"/>
  <c r="V75" i="78"/>
  <c r="G75" i="56"/>
  <c r="K51" i="1" l="1"/>
  <c r="J51" i="1"/>
  <c r="L51" i="1" l="1"/>
</calcChain>
</file>

<file path=xl/sharedStrings.xml><?xml version="1.0" encoding="utf-8"?>
<sst xmlns="http://schemas.openxmlformats.org/spreadsheetml/2006/main" count="6426" uniqueCount="264">
  <si>
    <t>PRESUPUESTO:</t>
  </si>
  <si>
    <t>No, RUBRO</t>
  </si>
  <si>
    <t>RUBRO</t>
  </si>
  <si>
    <t>Código Unidad de Propiedad</t>
  </si>
  <si>
    <t>Descripción otro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</si>
  <si>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</si>
  <si>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</si>
  <si>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</si>
  <si>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</si>
  <si>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</si>
  <si>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</si>
  <si>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</si>
  <si>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</si>
  <si>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SUMAN:     </t>
  </si>
  <si>
    <t>PROGRAMA:</t>
  </si>
  <si>
    <t xml:space="preserve">PROYECTO: </t>
  </si>
  <si>
    <t>RSND CAF</t>
  </si>
  <si>
    <t xml:space="preserve">Replanteo de estructuras </t>
  </si>
  <si>
    <t>OTROS</t>
  </si>
  <si>
    <t>u</t>
  </si>
  <si>
    <t>No requiere</t>
  </si>
  <si>
    <t xml:space="preserve">Desbroce de vegetación </t>
  </si>
  <si>
    <t>Km</t>
  </si>
  <si>
    <t/>
  </si>
  <si>
    <t xml:space="preserve">Poste circular de hormigón armado, de 12 m, 500 Kg de carga a la rotura. en terreno sin clasificar </t>
  </si>
  <si>
    <t>PO0-0HC12_500</t>
  </si>
  <si>
    <t xml:space="preserve">Poste circular de hormigón armado, de 10 m x 400 Kg de carga a la rotura, en terreno sin clasificar </t>
  </si>
  <si>
    <t>PO0-0HC10_400</t>
  </si>
  <si>
    <t xml:space="preserve">Tensor a tierra doble TAT-0TD, en terreno sin clasificar </t>
  </si>
  <si>
    <t>TAT-0TD</t>
  </si>
  <si>
    <t>Tensor a tierra doble TAT-0TD, en terreno roca</t>
  </si>
  <si>
    <t>Tensor a tierra simple TAD-0TS, en terreno sin clasificar</t>
  </si>
  <si>
    <t>TAD-0TS</t>
  </si>
  <si>
    <t>Tensor a tierra simple TAD-0TS, en terreno roca</t>
  </si>
  <si>
    <t>Transformador monofásico autoprotegido (CSP) de 10 KVA 13800 GRDY/7967 V-120/240 V</t>
  </si>
  <si>
    <t>TRT-1A10</t>
  </si>
  <si>
    <t>Estructura tubo poste para acometida con tubo de 6 m</t>
  </si>
  <si>
    <t>Seccionador fusible unipolar, tipo abierto 15 kV, 100 A, BIL 95 kV, con tirafusible. SPT-1S100-95</t>
  </si>
  <si>
    <t>SPT-1S100</t>
  </si>
  <si>
    <t>Estructura monofásica - centrada - retención EST-1CR</t>
  </si>
  <si>
    <t>EST-1CR</t>
  </si>
  <si>
    <t>Estructura monofásica - centrada - doble retención EST-1CD</t>
  </si>
  <si>
    <t>EST-1CD</t>
  </si>
  <si>
    <t>Estructura en baja tensión tipo ESE-1ER</t>
  </si>
  <si>
    <t>ESE-1ER</t>
  </si>
  <si>
    <t>Estructura en baja tensión tipo ESE-1ED</t>
  </si>
  <si>
    <t>ESE-1ED</t>
  </si>
  <si>
    <t>Estructura codo-tubo adherido a la pared para acometida</t>
  </si>
  <si>
    <t>m</t>
  </si>
  <si>
    <t xml:space="preserve">Conductor desnudo cableado aluminio acero ACSR 6/1, 2 AWG, 7 hilos CO0-0B2 </t>
  </si>
  <si>
    <t>CO0-0B2</t>
  </si>
  <si>
    <t>Puesta a tierra para red secundaria aérea, 1 varilla y conductor de cobre # 2 AWG, PT0-0DC2_1 en CP</t>
  </si>
  <si>
    <t>PT0-0DC2_1</t>
  </si>
  <si>
    <t>Puesta a tierra para medidor</t>
  </si>
  <si>
    <t>PT0-0AC8_1</t>
  </si>
  <si>
    <t>Acceso de poste de HºAº de 12  m ó 11 m, de sección circular ó rectangular</t>
  </si>
  <si>
    <t>Acceso de poste de HºAº de 11 m ó 12 m, de sección circular ó rectangular</t>
  </si>
  <si>
    <t>Acceso de poste de HºAº de 9 m ó 10 m, de sección circular ó rectangular</t>
  </si>
  <si>
    <t>Desmontaje de medidor monofásico.</t>
  </si>
  <si>
    <t>Medidor una fase 3 hilos, electrónico, con registro de energía activa, clase 100, forma 13A armado en caja metálica antihurto</t>
  </si>
  <si>
    <t>MED-1E100_13A</t>
  </si>
  <si>
    <t>Reubicación de acometida</t>
  </si>
  <si>
    <t>Desmontaje y enrollado de acometida.</t>
  </si>
  <si>
    <t>Estructura tubo poste para acometida con tubo de 3m</t>
  </si>
  <si>
    <t>Acometida en conductor triplex ACSR 3x4 AWG, AC0-0J3x4.</t>
  </si>
  <si>
    <t>CO0-0J3x4</t>
  </si>
  <si>
    <t>Acometida en conductor antihurto SEU 2x4 Al + Nx6 Al AWG (Serie 8000)</t>
  </si>
  <si>
    <t>CO0-0X2x4(6)</t>
  </si>
  <si>
    <t>Montaje de abrazadera 2 pernos, con doble ojal espiralado para acometidas</t>
  </si>
  <si>
    <t>Luminaria cerrada, 100 W, con lámpara de vapor de Na, autocontrolada, potencia constante.  APD-0PL-CS100AC</t>
  </si>
  <si>
    <t>APD-0PLCS100AC</t>
  </si>
  <si>
    <t>Amortiguador para conductor ACSR # 2 AWG. SVD-0103</t>
  </si>
  <si>
    <t>SVD 103</t>
  </si>
  <si>
    <t>Entrega EERSSA</t>
  </si>
  <si>
    <t>Inclinado de poste de HºAº de 9 m ó de 10 metros</t>
  </si>
  <si>
    <r>
      <t>EMPRESA ELECTRICA REGIONAL DEL SUR S.A</t>
    </r>
    <r>
      <rPr>
        <sz val="11"/>
        <color theme="1"/>
        <rFont val="Calibri"/>
        <family val="2"/>
        <scheme val="minor"/>
      </rPr>
      <t xml:space="preserve">
</t>
    </r>
  </si>
  <si>
    <t xml:space="preserve">NOMBRE DEL OFERENTE:  </t>
  </si>
  <si>
    <t>PROYECTO:</t>
  </si>
  <si>
    <t>ANALISIS DE PRECIOS UNITARIOS</t>
  </si>
  <si>
    <t xml:space="preserve">HOJA: </t>
  </si>
  <si>
    <t xml:space="preserve">RUBRO: </t>
  </si>
  <si>
    <t>UNIDAD:</t>
  </si>
  <si>
    <t>rendimiento =</t>
  </si>
  <si>
    <t>DETALLE:</t>
  </si>
  <si>
    <t xml:space="preserve">EQUIPOS </t>
  </si>
  <si>
    <t>cantiodad/hora</t>
  </si>
  <si>
    <t>REDIMINETO</t>
  </si>
  <si>
    <t>DESCRIPCIÓN</t>
  </si>
  <si>
    <t>CANTIDAD</t>
  </si>
  <si>
    <t>TARIFA</t>
  </si>
  <si>
    <t>COSTO HORA</t>
  </si>
  <si>
    <t>RENDIMIENTO</t>
  </si>
  <si>
    <t>COSTO</t>
  </si>
  <si>
    <t>A</t>
  </si>
  <si>
    <t>B</t>
  </si>
  <si>
    <t>C=A*B</t>
  </si>
  <si>
    <t>R</t>
  </si>
  <si>
    <t>D=C*R</t>
  </si>
  <si>
    <t>horas/año</t>
  </si>
  <si>
    <t>porcentaje uso</t>
  </si>
  <si>
    <t>vida util</t>
  </si>
  <si>
    <t>tiempo uso</t>
  </si>
  <si>
    <t>costo equipo</t>
  </si>
  <si>
    <t>costo/hora</t>
  </si>
  <si>
    <t>factor ganancia</t>
  </si>
  <si>
    <t>costo Material</t>
  </si>
  <si>
    <t>camioneta 2  ton.</t>
  </si>
  <si>
    <t>Camionetas o camiones pequeños</t>
  </si>
  <si>
    <t>puler para tendido de conductor</t>
  </si>
  <si>
    <t>Tirfor de 2 toneladas</t>
  </si>
  <si>
    <t xml:space="preserve">camión grúa </t>
  </si>
  <si>
    <t>Tecles 1-1/2 toneladas</t>
  </si>
  <si>
    <t xml:space="preserve">tirfor de 2 toneladas </t>
  </si>
  <si>
    <t>Porta carrete para bobina de conductor (bailarín)</t>
  </si>
  <si>
    <t>tecles 1-1/2 toneladas</t>
  </si>
  <si>
    <t>Juego de herramientas menores como playos, llaves de boca, perica, etc.</t>
  </si>
  <si>
    <t>Poleas para tendido de líneas aéreas</t>
  </si>
  <si>
    <t>juego de herramientas menores como playos, llaves de boca, perica, etc.</t>
  </si>
  <si>
    <t>Uñas para templar conductores de aluminio</t>
  </si>
  <si>
    <t>Poleas para tendido de líneas aéreas.</t>
  </si>
  <si>
    <t>Uña para templar cable de acero</t>
  </si>
  <si>
    <t>uñas para templar conductores de aluminio</t>
  </si>
  <si>
    <t>Juegos de trepadoras para poste circular</t>
  </si>
  <si>
    <t>uña para templar cable de acero</t>
  </si>
  <si>
    <t>Cinturones de seguridad  o arnés con tira de vida</t>
  </si>
  <si>
    <t>juegos de trepadoras para poste circular</t>
  </si>
  <si>
    <t>Equipo de puesta a tierra</t>
  </si>
  <si>
    <t>cinturones de seguridad  o arnés con tira de vida.</t>
  </si>
  <si>
    <t>Cascos de trabajo dieléctricos</t>
  </si>
  <si>
    <t>Equipo de proteccion de personal</t>
  </si>
  <si>
    <t>Gafas dieléctricas</t>
  </si>
  <si>
    <t>Chalecos reflectivos con el nombre del contratista</t>
  </si>
  <si>
    <t>Estacion total</t>
  </si>
  <si>
    <t>Guantes de trabajo (pares)</t>
  </si>
  <si>
    <t>Conos de señalización</t>
  </si>
  <si>
    <t>SUBTOTAL M</t>
  </si>
  <si>
    <t>MANO DE OBRA</t>
  </si>
  <si>
    <t xml:space="preserve">DESCRIPCION </t>
  </si>
  <si>
    <t>JORNAL/HR</t>
  </si>
  <si>
    <t>Jefe de cuadrilla</t>
  </si>
  <si>
    <t>Liniero</t>
  </si>
  <si>
    <t>Ayudante de Liniero</t>
  </si>
  <si>
    <t>Topógrafo</t>
  </si>
  <si>
    <t>Ingeniero Eléctrico</t>
  </si>
  <si>
    <t>SUBTOTAL N</t>
  </si>
  <si>
    <t>MATERIALES</t>
  </si>
  <si>
    <t>DESCRIPCION</t>
  </si>
  <si>
    <t>PRECIO UNIT.</t>
  </si>
  <si>
    <t>SUBTOTAL O</t>
  </si>
  <si>
    <t>TRANSPORTE</t>
  </si>
  <si>
    <t xml:space="preserve"> UNIDAD </t>
  </si>
  <si>
    <t xml:space="preserve">CANTIDAD </t>
  </si>
  <si>
    <t xml:space="preserve"> COSTO </t>
  </si>
  <si>
    <t>D=A*B</t>
  </si>
  <si>
    <t xml:space="preserve">Transporte </t>
  </si>
  <si>
    <t>% transporte</t>
  </si>
  <si>
    <t>SUBTOTAL P</t>
  </si>
  <si>
    <t>TOTAL COSTO DIRECTO (M+N+O+P)</t>
  </si>
  <si>
    <t>INDIRECTOS  %</t>
  </si>
  <si>
    <t>UTILIDAD     %</t>
  </si>
  <si>
    <t>COSTO TOTAL DEL RUBRO</t>
  </si>
  <si>
    <t>mano de obra</t>
  </si>
  <si>
    <t>FIRMA DEL OFERENTE</t>
  </si>
  <si>
    <t>VALOR OFERTADO</t>
  </si>
  <si>
    <t>materiales</t>
  </si>
  <si>
    <t>Poste de hormigón armado, circular, CRH 500 kg, 12 m</t>
  </si>
  <si>
    <t>Poste de hormigón armado, circular, CRH 400 kg, 10 m</t>
  </si>
  <si>
    <t>Varilla de anclaje de acero galvanizado, tuerca y arandela, 16 x 1 800 mm (5/8 x 71")</t>
  </si>
  <si>
    <t xml:space="preserve">u </t>
  </si>
  <si>
    <t>Retención terminal preformada, para cable de acero galvanizado de 9,53 mm (3/8")</t>
  </si>
  <si>
    <t>Bloque de hormigón, anclaje, tipo cónico, base inferior 400 mm, superior 150 mm, agujero 20 mm</t>
  </si>
  <si>
    <t>Aislador de retenida, porcelana, ANSI 54-2</t>
  </si>
  <si>
    <t>Cable de acero galvanizado, grado Siemens Martin, 7 hilos, 9,52 mm (3/8"), 3155 kgf</t>
  </si>
  <si>
    <t>Guardacabo de acero galvanizado, para cable acero 9, 51 mm (3/8")</t>
  </si>
  <si>
    <t>Abrazadera de 3 pernos, pletina acero galvanizado 38 x 6 mm (1 1/2 x 1/4") y 160 mm</t>
  </si>
  <si>
    <t>Conductor de Cu TTU Nº 2 para bajantes</t>
  </si>
  <si>
    <t xml:space="preserve">Estribo con conectores de compresion </t>
  </si>
  <si>
    <t>Conector perno hendido Cu, de 6 a 2/0 AWG</t>
  </si>
  <si>
    <t>Grapa de derivacion para línea en caliente</t>
  </si>
  <si>
    <t>Conductor de Al-acero desnudo, cableado, ACSR, 2 AWG, 7 (6/1)hilos</t>
  </si>
  <si>
    <t>Transformador monofásico autoprotegido, 13 800 GRDy / 7 967 V - 240 / 120 V, 10 kVA</t>
  </si>
  <si>
    <t>Tubo de hierro galvanizado 3''  3mm de espesor 6m</t>
  </si>
  <si>
    <t>Cemento</t>
  </si>
  <si>
    <t>lb</t>
  </si>
  <si>
    <t xml:space="preserve">Varilla de hierro corrugada 12mm </t>
  </si>
  <si>
    <t xml:space="preserve">Arena </t>
  </si>
  <si>
    <t>m3</t>
  </si>
  <si>
    <t>Grava</t>
  </si>
  <si>
    <t>Estribo de aleación de Cu - Sn, para derivación, cable 2 AWG</t>
  </si>
  <si>
    <t>Grapa de aleación de Al, para derivación de línea en caliente, rango  8 -1/0</t>
  </si>
  <si>
    <t>Seccionador portafusible, unipolar, abierto, 15 kV, BIL 95 kV, 4 kA, 100 A</t>
  </si>
  <si>
    <t>Cruceta de acero galvanizado, universal, perfil "L" 75 x 75 x 6 mm (3 x 3 x 1/4") y 1 200 mm</t>
  </si>
  <si>
    <t>Perno "U" de acero galvanizado, 2 tuercas, arandelas: 2 planas y 2 presión de 16 x 150 mm (5/8 x 6”),  ancho dentro de la U</t>
  </si>
  <si>
    <t>Pie amigo de acero galvanizado, perfil "L" 38 x 38 x 6 mm (1 1/2 x 1 1/2 x 1/4") y 700 mm</t>
  </si>
  <si>
    <t>Abrazadera de 3 pernos, pletina acero galvanizado 38 x 4 mm (1 1/2 x 5/32") y 160 mm</t>
  </si>
  <si>
    <t>Perno máquina de acero galvanizado, tuerca, arandela plana y presión, 16 x 38 mm (5/8 x 1 1/2")</t>
  </si>
  <si>
    <t xml:space="preserve">Tirafusible, cabeza removible, tipo H, 1 A. </t>
  </si>
  <si>
    <t>Abrazadera de 3 pernos, pletina acero galvanizado 38 x 4 mm (1 1/2 x 5/32") y 140 mm</t>
  </si>
  <si>
    <t>Tuerca de ojo ovalado de acero galvanizado, perno de 16 mm (5/8")</t>
  </si>
  <si>
    <t>Aislador de suspensión, caucho siliconado, 15 kV, ANSI DS-15</t>
  </si>
  <si>
    <t>Horquilla de acero galvanizado para  anclaje, 16 x 75 mm (5/8 x 3"), 7 000, con pasador</t>
  </si>
  <si>
    <t>Grapa horquilla - guardacabo, de acero galvanizado</t>
  </si>
  <si>
    <t>Retención preformada, para cable de Al</t>
  </si>
  <si>
    <t xml:space="preserve">Perno pin punta de poste simple de acero galvanizado, con accesorios de sujeción, 19 x 457 mm (3/4 x 18")  </t>
  </si>
  <si>
    <t>Aislador espiga (pin), porcelana, con radio interferencia, 15 kV, ANSI 55-5</t>
  </si>
  <si>
    <t>Cinta de armar de aleación de Al, 1, 27 x 7, 62 mm (3/64 x 5/16")</t>
  </si>
  <si>
    <t>Conector de aleación de Cu - Al, ranuras paralelas, con separador, dos pernos laterales</t>
  </si>
  <si>
    <t>Abrazadera de acero galvanizado, pletina, 3 pernos, 38 x 4 x 160 mm (1 1/2 x 5/32 x 6 1/2")</t>
  </si>
  <si>
    <t>Aislador rollo, porcelana, 0,25 kV, ANSI 53-2</t>
  </si>
  <si>
    <t>Bastidor de acero galvanizado, pletina 38 x 4 mm (1 1/2 x 5/32"), 1 vìa</t>
  </si>
  <si>
    <t>Tubo de acero galvanizado de 3", 3 mm x 3 m</t>
  </si>
  <si>
    <t>Codo reversible metálico de acero galvanizado 3''</t>
  </si>
  <si>
    <t>Acsesorios para sujeción de tubo en pared (abrazaderas, cajetines  codos)</t>
  </si>
  <si>
    <t>Varilla de acero recubierta de Cu, para puesta a tierra, 16 x 1 800 mm (5/8 x 71").</t>
  </si>
  <si>
    <t>Conductor de Cu, desnudo, cableado, suave, 2 AWG, 7 hilos</t>
  </si>
  <si>
    <t>suelda exotermica</t>
  </si>
  <si>
    <t>Cable de Cu, sólido, 600 V, THHN, 8 AWG</t>
  </si>
  <si>
    <t>Tubo EMT</t>
  </si>
  <si>
    <t>Acsesorios EMT  (cajetines, codos, conectores)</t>
  </si>
  <si>
    <t>Conector de aleación de Cu, sistema de tierra, ajuste mecánico, varilla 15, 87 mm (5/8")</t>
  </si>
  <si>
    <t>caja metálica con tapa de policarbonato transparente antihurto para medidor bifasico</t>
  </si>
  <si>
    <t>breaker riel dim 2P</t>
  </si>
  <si>
    <t>conductor de CU THHN #6 AWG</t>
  </si>
  <si>
    <t>juego de varios: tornillos con tuerca y arandela, tacos Fisher, pernos, clavos, amarres plásticos y otros</t>
  </si>
  <si>
    <t>global</t>
  </si>
  <si>
    <t>Medidor  1 fase 3 hilos, electrónico con registro de energía activa clase 100 forma 13A.</t>
  </si>
  <si>
    <t>Pinza de anclaje termoplástica ajustable</t>
  </si>
  <si>
    <t>Cable triplex de Al, ACSR, Neutro desnudo, cableado 600V, PE, Nro. 3x4 AWG, 7hilo</t>
  </si>
  <si>
    <t>M</t>
  </si>
  <si>
    <t>CABLE MULTIPLEX ALUMINIO ANTIHURTO, 3 X 6 AWG, 600 V</t>
  </si>
  <si>
    <t>Abrazadera de acero galvanizado, pletina, 2 pernos, doble ojal espiralado, 38 x 4 x 160 mm ( 1 1/2 x 5/32 x 6 1/2")</t>
  </si>
  <si>
    <t>Luminaria cerrada, lámpara vapor de Na. 100 W - 240 V- autocontrolada</t>
  </si>
  <si>
    <t>Conductor flexible multipolar de cobre tipo ST #3x14</t>
  </si>
  <si>
    <t>2.5</t>
  </si>
  <si>
    <t>Conector perno hendido Cu-Al de 10 a 1/0 AWG. similar BURNDY KSU25</t>
  </si>
  <si>
    <t>Brazo para luminaria de 125-175 W. ø 50x1200 mm</t>
  </si>
  <si>
    <t>Amortiguador para ACSR y 5005 # 4 y 2 AWG. SVD-0103</t>
  </si>
  <si>
    <t>MAZCONZA</t>
  </si>
  <si>
    <t xml:space="preserve">Poste circular de plástico reforzado con fibra de vidrio, de 12 m, 500 Kg de carga a la rotura, en terreno sin clasificar </t>
  </si>
  <si>
    <t>PO0-0PC12_500</t>
  </si>
  <si>
    <t xml:space="preserve">Poste circular de plástico reforzado con fibra de vidrio, de 12 m, 500 Kg de carga a la rotura. en terreno roca </t>
  </si>
  <si>
    <t xml:space="preserve">Poste circular de plástico reforzado con fibra de vidrio, de 10 m, 400 Kg de carga a la rotura, en terreno sin clasificar </t>
  </si>
  <si>
    <t>PO0-0PC10_400</t>
  </si>
  <si>
    <t>Transformador monofásico autoprotegido (CSP) de 15 KVA 13800 GRDY/7967 V-120/240 V</t>
  </si>
  <si>
    <t>TRT-1A15</t>
  </si>
  <si>
    <t>Transformador monofásico autoprotegido (CSP) de 5 KVA 13800 GRDY/7967 V-120/240 V</t>
  </si>
  <si>
    <t>TRT-1A5</t>
  </si>
  <si>
    <t xml:space="preserve">Pararrayos clase distribución 10 kV, BIL 95 Kv. SPT - 1P13.8 kV </t>
  </si>
  <si>
    <t>SPT-1P10</t>
  </si>
  <si>
    <t>Armado de estructura secundaria ESD-1ER ó 2ER (material proporcionado por la EERSSA)</t>
  </si>
  <si>
    <t>Desarmado de estructura secundaria tipo ESD-1ER ó 2ER</t>
  </si>
  <si>
    <t>Desarmado de estructura secundaria tipo ESD-1ED ó 2ED</t>
  </si>
  <si>
    <t>Retiro y enrollado de conductor de aluminio, desnudo, 5005, ASC ó ACSR # 2 AWG EN CIRCUITO PRIMARIO</t>
  </si>
  <si>
    <t>Retiro y enrollado de conductor de aluminio, desnudo, 5005, ASC ó ACSR # 2 AWG</t>
  </si>
  <si>
    <t>Retiro y enrollado de conductor de aluminio, desnudo, 5005, ASC ó ACSR # 4 AWG EN CIRCUITO PRIMARIO</t>
  </si>
  <si>
    <t>Retiro y enrollado de conductor de aluminio, desnudo, 5005, ASC ó ACSR # 4 AWG</t>
  </si>
  <si>
    <t>MAZACONZA</t>
  </si>
  <si>
    <t xml:space="preserve">CODIGO DEL PROCESO: </t>
  </si>
  <si>
    <t>Poste de plástico reforzado con fibra de vidrio, circular, CRH 500 kg, 12 m</t>
  </si>
  <si>
    <t>Poste de plástico reforzado con fibra de vidrio, circular, CRH 400 kg, 10 m</t>
  </si>
  <si>
    <t>Transformador monofásico autoprotegido, 13 800 GRDy / 7 967 V - 240 / 120 V, 15 kVA</t>
  </si>
  <si>
    <t>Transformador monofásico autoprotegido, 13 800 GRDy / 7 967 V - 240 / 120 V, 5 kVA</t>
  </si>
  <si>
    <t>Pararrayos clase distribución polimérico, óxido metálico, 10 kV, con desconectador</t>
  </si>
  <si>
    <t>Conductor de Cu, desnudo, sólido, duro, 4 AWG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</si>
</sst>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1" formatCode="_(* #,##0_);_(* \(#,##0\);_(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-* #,##0.00_-;\-* #,##0.00_-;_-* &quot;-&quot;??_-;_-@_-"/>
    <numFmt numFmtId="171" formatCode="_ * #,##0.00_ ;_ * \-#,##0.00_ ;_ * &quot;-&quot;??_ ;_ @_ "/>
    <numFmt numFmtId="172" formatCode="_ * #,##0_ ;_ * \-#,##0_ ;_ * &quot;-&quot;_ ;_ @_ "/>
    <numFmt numFmtId="173" formatCode="#,##0.0"/>
    <numFmt numFmtId="174" formatCode="_(* #,##0_);_(* \(#,##0\);_(* &quot;-&quot;??_);_(@_)"/>
    <numFmt numFmtId="175" formatCode="%#.00"/>
    <numFmt numFmtId="176" formatCode="0.000"/>
    <numFmt numFmtId="177" formatCode="##,###,##0.0000"/>
    <numFmt numFmtId="178" formatCode="##,###,##0.00"/>
    <numFmt numFmtId="179" formatCode="0.0%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6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6"/>
      <color theme="1"/>
      <name val="Calibri"/>
      <family val="2"/>
      <scheme val="minor"/>
    </font>
    <font>
      <b/>
      <sz val="10"/>
      <color indexed="8"/>
      <name val="Tahoma"/>
      <family val="2"/>
    </font>
    <font>
      <b/>
      <sz val="14"/>
      <color theme="1"/>
      <name val="Tahoma"/>
      <family val="2"/>
    </font>
    <font>
      <sz val="10"/>
      <color theme="1"/>
      <name val="Tahoma"/>
      <family val="2"/>
    </font>
    <font>
      <b/>
      <i/>
      <sz val="10"/>
      <color theme="1"/>
      <name val="Tahoma"/>
      <family val="2"/>
    </font>
    <font>
      <b/>
      <sz val="10"/>
      <color theme="1"/>
      <name val="Tahoma"/>
      <family val="2"/>
    </font>
    <font>
      <b/>
      <sz val="8"/>
      <color theme="1"/>
      <name val="Arial"/>
      <family val="2"/>
    </font>
    <font>
      <sz val="10"/>
      <color indexed="63"/>
      <name val="Tahoma"/>
      <family val="2"/>
    </font>
    <font>
      <sz val="8"/>
      <color indexed="63"/>
      <name val="Arial"/>
      <family val="2"/>
    </font>
    <font>
      <sz val="10"/>
      <color indexed="8"/>
      <name val="Tahoma"/>
      <family val="2"/>
    </font>
  </fonts>
  <fills count="2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</fills>
  <borders count="63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indexed="64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9">
    <xf numFmtId="0" fontId="0" fillId="0" borderId="0"/>
    <xf numFmtId="0" fontId="2" fillId="0" borderId="0"/>
    <xf numFmtId="0" fontId="12" fillId="0" borderId="0"/>
    <xf numFmtId="0" fontId="1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22" borderId="23" applyNumberFormat="0" applyAlignment="0" applyProtection="0"/>
    <xf numFmtId="0" fontId="19" fillId="22" borderId="23" applyNumberFormat="0" applyAlignment="0" applyProtection="0"/>
    <xf numFmtId="0" fontId="20" fillId="23" borderId="24" applyNumberFormat="0" applyAlignment="0" applyProtection="0"/>
    <xf numFmtId="0" fontId="21" fillId="0" borderId="25" applyNumberFormat="0" applyFill="0" applyAlignment="0" applyProtection="0"/>
    <xf numFmtId="0" fontId="20" fillId="23" borderId="24" applyNumberFormat="0" applyAlignment="0" applyProtection="0"/>
    <xf numFmtId="4" fontId="22" fillId="0" borderId="0">
      <protection locked="0"/>
    </xf>
    <xf numFmtId="3" fontId="22" fillId="0" borderId="0">
      <protection locked="0"/>
    </xf>
    <xf numFmtId="165" fontId="22" fillId="0" borderId="0">
      <protection locked="0"/>
    </xf>
    <xf numFmtId="166" fontId="22" fillId="0" borderId="0">
      <protection locked="0"/>
    </xf>
    <xf numFmtId="0" fontId="22" fillId="0" borderId="0">
      <protection locked="0"/>
    </xf>
    <xf numFmtId="0" fontId="23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4" fillId="9" borderId="23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5" fillId="0" borderId="0" applyNumberForma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169" fontId="22" fillId="0" borderId="0">
      <protection locked="0"/>
    </xf>
    <xf numFmtId="0" fontId="18" fillId="6" borderId="0" applyNumberFormat="0" applyBorder="0" applyAlignment="0" applyProtection="0"/>
    <xf numFmtId="0" fontId="28" fillId="0" borderId="0">
      <protection locked="0"/>
    </xf>
    <xf numFmtId="0" fontId="29" fillId="0" borderId="0">
      <protection locked="0"/>
    </xf>
    <xf numFmtId="0" fontId="23" fillId="0" borderId="26" applyNumberFormat="0" applyFill="0" applyAlignment="0" applyProtection="0"/>
    <xf numFmtId="0" fontId="23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24" fillId="9" borderId="23" applyNumberFormat="0" applyAlignment="0" applyProtection="0"/>
    <xf numFmtId="0" fontId="21" fillId="0" borderId="25" applyNumberFormat="0" applyFill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4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0" fillId="24" borderId="0" applyNumberFormat="0" applyBorder="0" applyAlignment="0" applyProtection="0"/>
    <xf numFmtId="0" fontId="31" fillId="0" borderId="0"/>
    <xf numFmtId="0" fontId="1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25" borderId="27" applyNumberFormat="0" applyFont="0" applyAlignment="0" applyProtection="0"/>
    <xf numFmtId="0" fontId="2" fillId="25" borderId="27" applyNumberFormat="0" applyFont="0" applyAlignment="0" applyProtection="0"/>
    <xf numFmtId="0" fontId="32" fillId="22" borderId="28" applyNumberFormat="0" applyAlignment="0" applyProtection="0"/>
    <xf numFmtId="175" fontId="22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2" fillId="22" borderId="28" applyNumberFormat="0" applyAlignment="0" applyProtection="0"/>
    <xf numFmtId="0" fontId="3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9" applyNumberFormat="0" applyFill="0" applyAlignment="0" applyProtection="0"/>
    <xf numFmtId="0" fontId="36" fillId="0" borderId="30" applyNumberFormat="0" applyFill="0" applyAlignment="0" applyProtection="0"/>
    <xf numFmtId="0" fontId="23" fillId="0" borderId="26" applyNumberFormat="0" applyFill="0" applyAlignment="0" applyProtection="0"/>
    <xf numFmtId="0" fontId="34" fillId="0" borderId="0" applyNumberFormat="0" applyFill="0" applyBorder="0" applyAlignment="0" applyProtection="0"/>
    <xf numFmtId="0" fontId="37" fillId="0" borderId="31" applyNumberFormat="0" applyFill="0" applyAlignment="0" applyProtection="0"/>
    <xf numFmtId="0" fontId="3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193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164" fontId="8" fillId="2" borderId="0" xfId="1" applyNumberFormat="1" applyFont="1" applyFill="1" applyAlignment="1" applyProtection="1">
      <alignment horizontal="justify" vertical="center"/>
      <protection hidden="1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6" xfId="1" applyFont="1" applyFill="1" applyBorder="1" applyAlignment="1" applyProtection="1">
      <alignment horizontal="center" vertical="center"/>
      <protection locked="0"/>
    </xf>
    <xf numFmtId="0" fontId="10" fillId="2" borderId="17" xfId="1" applyFont="1" applyFill="1" applyBorder="1" applyAlignment="1" applyProtection="1">
      <alignment horizontal="center" vertical="center"/>
      <protection hidden="1"/>
    </xf>
    <xf numFmtId="0" fontId="10" fillId="2" borderId="8" xfId="1" applyFont="1" applyFill="1" applyBorder="1" applyAlignment="1" applyProtection="1">
      <alignment horizontal="justify" vertical="center"/>
      <protection locked="0"/>
    </xf>
    <xf numFmtId="0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hidden="1"/>
    </xf>
    <xf numFmtId="164" fontId="11" fillId="2" borderId="16" xfId="1" applyNumberFormat="1" applyFont="1" applyFill="1" applyBorder="1" applyAlignment="1" applyProtection="1">
      <alignment horizontal="center" vertical="center"/>
      <protection hidden="1"/>
    </xf>
    <xf numFmtId="49" fontId="10" fillId="2" borderId="8" xfId="1" applyNumberFormat="1" applyFont="1" applyFill="1" applyBorder="1" applyAlignment="1" applyProtection="1">
      <alignment horizontal="justify" vertical="center"/>
      <protection locked="0"/>
    </xf>
    <xf numFmtId="164" fontId="11" fillId="2" borderId="19" xfId="1" applyNumberFormat="1" applyFont="1" applyFill="1" applyBorder="1" applyAlignment="1" applyProtection="1">
      <alignment horizontal="center" vertical="center"/>
      <protection hidden="1"/>
    </xf>
    <xf numFmtId="164" fontId="11" fillId="2" borderId="20" xfId="1" applyNumberFormat="1" applyFont="1" applyFill="1" applyBorder="1" applyAlignment="1" applyProtection="1">
      <alignment horizontal="center" vertical="center"/>
      <protection hidden="1"/>
    </xf>
    <xf numFmtId="0" fontId="13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5" fillId="3" borderId="21" xfId="1" applyFont="1" applyFill="1" applyBorder="1" applyAlignment="1">
      <alignment horizontal="left" vertical="center"/>
    </xf>
    <xf numFmtId="0" fontId="14" fillId="3" borderId="22" xfId="1" applyFont="1" applyFill="1" applyBorder="1" applyAlignment="1">
      <alignment horizontal="left" vertical="center" wrapText="1"/>
    </xf>
    <xf numFmtId="0" fontId="15" fillId="3" borderId="0" xfId="1" applyFont="1" applyFill="1" applyBorder="1" applyAlignment="1">
      <alignment vertical="center"/>
    </xf>
    <xf numFmtId="0" fontId="14" fillId="3" borderId="0" xfId="1" applyFont="1" applyFill="1" applyBorder="1" applyAlignment="1">
      <alignment vertical="center"/>
    </xf>
    <xf numFmtId="0" fontId="15" fillId="3" borderId="17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 wrapText="1"/>
    </xf>
    <xf numFmtId="0" fontId="14" fillId="3" borderId="0" xfId="1" applyFont="1" applyFill="1" applyBorder="1" applyAlignment="1">
      <alignment horizontal="left" vertical="center"/>
    </xf>
    <xf numFmtId="0" fontId="15" fillId="3" borderId="0" xfId="1" applyFont="1" applyFill="1" applyBorder="1" applyAlignment="1">
      <alignment horizontal="left" vertical="center"/>
    </xf>
    <xf numFmtId="1" fontId="11" fillId="2" borderId="8" xfId="1" applyNumberFormat="1" applyFont="1" applyFill="1" applyBorder="1" applyAlignment="1" applyProtection="1">
      <alignment horizontal="center" vertical="center"/>
      <protection locked="0"/>
    </xf>
    <xf numFmtId="0" fontId="15" fillId="3" borderId="0" xfId="3" applyFont="1" applyFill="1" applyBorder="1" applyAlignment="1" applyProtection="1">
      <alignment vertical="center"/>
    </xf>
    <xf numFmtId="0" fontId="14" fillId="3" borderId="0" xfId="3" applyFont="1" applyFill="1" applyBorder="1" applyAlignment="1" applyProtection="1">
      <alignment vertical="center"/>
    </xf>
    <xf numFmtId="0" fontId="39" fillId="0" borderId="35" xfId="0" applyFont="1" applyBorder="1" applyAlignment="1"/>
    <xf numFmtId="0" fontId="39" fillId="0" borderId="0" xfId="0" applyFont="1" applyBorder="1" applyAlignment="1"/>
    <xf numFmtId="4" fontId="39" fillId="0" borderId="0" xfId="0" applyNumberFormat="1" applyFont="1" applyBorder="1" applyAlignment="1"/>
    <xf numFmtId="0" fontId="41" fillId="0" borderId="35" xfId="0" applyFont="1" applyBorder="1"/>
    <xf numFmtId="0" fontId="41" fillId="0" borderId="0" xfId="0" applyFont="1" applyBorder="1"/>
    <xf numFmtId="0" fontId="42" fillId="0" borderId="0" xfId="0" applyFont="1" applyBorder="1" applyAlignment="1"/>
    <xf numFmtId="0" fontId="41" fillId="0" borderId="0" xfId="0" applyFont="1" applyBorder="1" applyAlignment="1">
      <alignment horizontal="center"/>
    </xf>
    <xf numFmtId="0" fontId="41" fillId="0" borderId="36" xfId="0" applyFont="1" applyBorder="1" applyAlignment="1">
      <alignment horizontal="center"/>
    </xf>
    <xf numFmtId="0" fontId="39" fillId="0" borderId="35" xfId="0" applyFont="1" applyBorder="1" applyAlignment="1">
      <alignment vertical="center" wrapText="1"/>
    </xf>
    <xf numFmtId="0" fontId="41" fillId="0" borderId="0" xfId="0" applyFont="1" applyBorder="1" applyAlignment="1">
      <alignment horizontal="left"/>
    </xf>
    <xf numFmtId="0" fontId="41" fillId="0" borderId="36" xfId="0" applyFont="1" applyBorder="1"/>
    <xf numFmtId="0" fontId="42" fillId="0" borderId="0" xfId="0" applyFont="1" applyBorder="1" applyAlignment="1">
      <alignment vertical="center"/>
    </xf>
    <xf numFmtId="0" fontId="41" fillId="0" borderId="36" xfId="0" applyFont="1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right"/>
    </xf>
    <xf numFmtId="0" fontId="42" fillId="0" borderId="35" xfId="0" applyFont="1" applyBorder="1" applyAlignment="1">
      <alignment vertical="center" wrapText="1"/>
    </xf>
    <xf numFmtId="0" fontId="41" fillId="0" borderId="0" xfId="0" applyFont="1" applyBorder="1" applyAlignment="1">
      <alignment vertical="center" wrapText="1"/>
    </xf>
    <xf numFmtId="0" fontId="41" fillId="0" borderId="36" xfId="0" applyFont="1" applyBorder="1" applyAlignment="1">
      <alignment vertical="center" wrapText="1"/>
    </xf>
    <xf numFmtId="0" fontId="41" fillId="26" borderId="33" xfId="0" applyFont="1" applyFill="1" applyBorder="1" applyAlignment="1">
      <alignment vertical="center" wrapText="1"/>
    </xf>
    <xf numFmtId="0" fontId="41" fillId="26" borderId="34" xfId="0" applyFont="1" applyFill="1" applyBorder="1" applyAlignment="1">
      <alignment vertical="center" wrapText="1"/>
    </xf>
    <xf numFmtId="0" fontId="0" fillId="26" borderId="0" xfId="0" applyFill="1"/>
    <xf numFmtId="0" fontId="44" fillId="26" borderId="8" xfId="99" applyFont="1" applyFill="1" applyBorder="1" applyAlignment="1">
      <alignment horizontal="center"/>
    </xf>
    <xf numFmtId="0" fontId="41" fillId="0" borderId="8" xfId="0" applyFont="1" applyBorder="1" applyAlignment="1">
      <alignment horizontal="center" vertical="center" wrapText="1"/>
    </xf>
    <xf numFmtId="0" fontId="31" fillId="0" borderId="8" xfId="99" applyBorder="1"/>
    <xf numFmtId="0" fontId="41" fillId="0" borderId="19" xfId="0" applyFont="1" applyBorder="1" applyAlignment="1">
      <alignment vertical="center" wrapText="1"/>
    </xf>
    <xf numFmtId="0" fontId="41" fillId="0" borderId="19" xfId="0" applyFont="1" applyBorder="1" applyAlignment="1">
      <alignment horizontal="center" vertical="center" wrapText="1"/>
    </xf>
    <xf numFmtId="0" fontId="41" fillId="0" borderId="33" xfId="0" applyFont="1" applyBorder="1" applyAlignment="1">
      <alignment horizontal="center" vertical="center" wrapText="1"/>
    </xf>
    <xf numFmtId="0" fontId="41" fillId="0" borderId="36" xfId="0" applyFont="1" applyBorder="1" applyAlignment="1">
      <alignment horizontal="center" vertical="center" wrapText="1"/>
    </xf>
    <xf numFmtId="0" fontId="41" fillId="0" borderId="37" xfId="0" applyFont="1" applyFill="1" applyBorder="1" applyAlignment="1">
      <alignment vertical="center"/>
    </xf>
    <xf numFmtId="0" fontId="41" fillId="0" borderId="38" xfId="0" applyFont="1" applyBorder="1" applyAlignment="1">
      <alignment vertical="center" wrapText="1"/>
    </xf>
    <xf numFmtId="0" fontId="41" fillId="0" borderId="39" xfId="0" applyFont="1" applyBorder="1" applyAlignment="1">
      <alignment horizontal="center" vertical="center" wrapText="1"/>
    </xf>
    <xf numFmtId="176" fontId="41" fillId="0" borderId="38" xfId="0" applyNumberFormat="1" applyFont="1" applyBorder="1" applyAlignment="1">
      <alignment vertical="center" wrapText="1"/>
    </xf>
    <xf numFmtId="0" fontId="41" fillId="0" borderId="40" xfId="0" applyFont="1" applyBorder="1" applyAlignment="1">
      <alignment vertical="center" wrapText="1"/>
    </xf>
    <xf numFmtId="176" fontId="41" fillId="0" borderId="41" xfId="0" applyNumberFormat="1" applyFont="1" applyBorder="1" applyAlignment="1">
      <alignment vertical="center" wrapText="1"/>
    </xf>
    <xf numFmtId="0" fontId="41" fillId="0" borderId="42" xfId="0" applyFont="1" applyBorder="1" applyAlignment="1">
      <alignment vertical="center" wrapText="1"/>
    </xf>
    <xf numFmtId="0" fontId="41" fillId="0" borderId="37" xfId="0" applyFont="1" applyFill="1" applyBorder="1" applyAlignment="1">
      <alignment vertical="center" wrapText="1"/>
    </xf>
    <xf numFmtId="0" fontId="41" fillId="0" borderId="43" xfId="0" applyFont="1" applyFill="1" applyBorder="1" applyAlignment="1">
      <alignment vertical="center"/>
    </xf>
    <xf numFmtId="0" fontId="41" fillId="0" borderId="44" xfId="0" applyFont="1" applyFill="1" applyBorder="1" applyAlignment="1">
      <alignment vertical="center"/>
    </xf>
    <xf numFmtId="0" fontId="41" fillId="0" borderId="45" xfId="0" applyFont="1" applyFill="1" applyBorder="1" applyAlignment="1">
      <alignment vertical="center"/>
    </xf>
    <xf numFmtId="0" fontId="41" fillId="0" borderId="37" xfId="0" applyFont="1" applyBorder="1" applyAlignment="1">
      <alignment vertical="center" wrapText="1"/>
    </xf>
    <xf numFmtId="0" fontId="41" fillId="0" borderId="37" xfId="0" applyFont="1" applyBorder="1" applyAlignment="1">
      <alignment horizontal="center" vertical="center" wrapText="1"/>
    </xf>
    <xf numFmtId="0" fontId="41" fillId="0" borderId="46" xfId="0" applyFont="1" applyBorder="1" applyAlignment="1">
      <alignment horizontal="center" vertical="center" wrapText="1"/>
    </xf>
    <xf numFmtId="0" fontId="41" fillId="0" borderId="43" xfId="0" applyFont="1" applyBorder="1" applyAlignment="1">
      <alignment vertical="center" wrapText="1"/>
    </xf>
    <xf numFmtId="0" fontId="41" fillId="0" borderId="47" xfId="0" applyFont="1" applyBorder="1" applyAlignment="1">
      <alignment vertical="center" wrapText="1"/>
    </xf>
    <xf numFmtId="0" fontId="41" fillId="0" borderId="9" xfId="0" applyFont="1" applyBorder="1" applyAlignment="1">
      <alignment horizontal="center" vertical="center" wrapText="1"/>
    </xf>
    <xf numFmtId="0" fontId="41" fillId="0" borderId="48" xfId="0" applyFont="1" applyBorder="1" applyAlignment="1">
      <alignment vertical="center" wrapText="1"/>
    </xf>
    <xf numFmtId="0" fontId="41" fillId="0" borderId="8" xfId="0" applyFont="1" applyBorder="1" applyAlignment="1">
      <alignment vertical="center" wrapText="1"/>
    </xf>
    <xf numFmtId="0" fontId="41" fillId="0" borderId="11" xfId="0" applyFont="1" applyBorder="1" applyAlignment="1">
      <alignment vertical="center" wrapText="1"/>
    </xf>
    <xf numFmtId="0" fontId="41" fillId="26" borderId="0" xfId="0" applyFont="1" applyFill="1" applyBorder="1" applyAlignment="1">
      <alignment vertical="center" wrapText="1"/>
    </xf>
    <xf numFmtId="0" fontId="41" fillId="26" borderId="36" xfId="0" applyFont="1" applyFill="1" applyBorder="1" applyAlignment="1">
      <alignment vertical="center" wrapText="1"/>
    </xf>
    <xf numFmtId="0" fontId="41" fillId="0" borderId="12" xfId="0" applyFont="1" applyBorder="1" applyAlignment="1">
      <alignment horizontal="center" vertical="center" wrapText="1"/>
    </xf>
    <xf numFmtId="0" fontId="41" fillId="0" borderId="9" xfId="0" applyFont="1" applyBorder="1" applyAlignment="1">
      <alignment vertical="center" wrapText="1"/>
    </xf>
    <xf numFmtId="0" fontId="41" fillId="0" borderId="35" xfId="0" applyFont="1" applyBorder="1" applyAlignment="1">
      <alignment horizontal="center" vertical="center" wrapText="1"/>
    </xf>
    <xf numFmtId="0" fontId="41" fillId="0" borderId="42" xfId="0" applyFont="1" applyBorder="1" applyAlignment="1">
      <alignment horizontal="center" vertical="center" wrapText="1"/>
    </xf>
    <xf numFmtId="0" fontId="41" fillId="0" borderId="49" xfId="0" applyFont="1" applyBorder="1" applyAlignment="1">
      <alignment vertical="center" wrapText="1"/>
    </xf>
    <xf numFmtId="0" fontId="0" fillId="0" borderId="0" xfId="0" applyBorder="1"/>
    <xf numFmtId="0" fontId="41" fillId="0" borderId="35" xfId="0" applyFont="1" applyBorder="1" applyAlignment="1">
      <alignment vertical="center" wrapText="1"/>
    </xf>
    <xf numFmtId="0" fontId="41" fillId="0" borderId="12" xfId="0" applyFont="1" applyBorder="1" applyAlignment="1">
      <alignment vertical="center" wrapText="1"/>
    </xf>
    <xf numFmtId="0" fontId="0" fillId="26" borderId="0" xfId="0" applyFill="1" applyBorder="1"/>
    <xf numFmtId="0" fontId="41" fillId="0" borderId="32" xfId="0" applyFont="1" applyBorder="1" applyAlignment="1">
      <alignment vertical="center" wrapText="1"/>
    </xf>
    <xf numFmtId="0" fontId="41" fillId="0" borderId="33" xfId="0" applyFont="1" applyBorder="1" applyAlignment="1">
      <alignment vertical="center" wrapText="1"/>
    </xf>
    <xf numFmtId="0" fontId="41" fillId="0" borderId="50" xfId="0" applyFont="1" applyBorder="1" applyAlignment="1">
      <alignment vertical="center" wrapText="1"/>
    </xf>
    <xf numFmtId="0" fontId="41" fillId="0" borderId="51" xfId="0" applyFont="1" applyBorder="1" applyAlignment="1">
      <alignment vertical="center" wrapText="1"/>
    </xf>
    <xf numFmtId="0" fontId="45" fillId="0" borderId="44" xfId="0" applyNumberFormat="1" applyFont="1" applyFill="1" applyBorder="1" applyAlignment="1" applyProtection="1">
      <alignment horizontal="center" vertical="center"/>
    </xf>
    <xf numFmtId="177" fontId="45" fillId="0" borderId="44" xfId="0" applyNumberFormat="1" applyFont="1" applyFill="1" applyBorder="1" applyAlignment="1" applyProtection="1">
      <alignment horizontal="right" vertical="center"/>
    </xf>
    <xf numFmtId="178" fontId="41" fillId="0" borderId="50" xfId="0" applyNumberFormat="1" applyFont="1" applyBorder="1" applyAlignment="1">
      <alignment vertical="center" wrapText="1"/>
    </xf>
    <xf numFmtId="0" fontId="41" fillId="0" borderId="52" xfId="0" applyFont="1" applyBorder="1" applyAlignment="1">
      <alignment vertical="center" wrapText="1"/>
    </xf>
    <xf numFmtId="0" fontId="46" fillId="0" borderId="0" xfId="0" applyNumberFormat="1" applyFont="1" applyFill="1" applyBorder="1" applyAlignment="1" applyProtection="1">
      <alignment horizontal="left" vertical="center"/>
    </xf>
    <xf numFmtId="0" fontId="41" fillId="0" borderId="53" xfId="0" applyFont="1" applyBorder="1" applyAlignment="1">
      <alignment vertical="center" wrapText="1"/>
    </xf>
    <xf numFmtId="0" fontId="41" fillId="0" borderId="41" xfId="0" applyFont="1" applyBorder="1" applyAlignment="1">
      <alignment vertical="center" wrapText="1"/>
    </xf>
    <xf numFmtId="178" fontId="41" fillId="0" borderId="53" xfId="0" applyNumberFormat="1" applyFont="1" applyBorder="1" applyAlignment="1">
      <alignment vertical="center" wrapText="1"/>
    </xf>
    <xf numFmtId="0" fontId="45" fillId="0" borderId="9" xfId="0" applyNumberFormat="1" applyFont="1" applyFill="1" applyBorder="1" applyAlignment="1" applyProtection="1">
      <alignment horizontal="center" vertical="center"/>
    </xf>
    <xf numFmtId="177" fontId="45" fillId="0" borderId="9" xfId="0" applyNumberFormat="1" applyFont="1" applyFill="1" applyBorder="1" applyAlignment="1" applyProtection="1">
      <alignment horizontal="right" vertical="center"/>
    </xf>
    <xf numFmtId="178" fontId="41" fillId="0" borderId="49" xfId="0" applyNumberFormat="1" applyFont="1" applyBorder="1" applyAlignment="1">
      <alignment vertical="center" wrapText="1"/>
    </xf>
    <xf numFmtId="0" fontId="41" fillId="0" borderId="54" xfId="0" applyFont="1" applyBorder="1" applyAlignment="1">
      <alignment vertical="center" wrapText="1"/>
    </xf>
    <xf numFmtId="0" fontId="41" fillId="0" borderId="10" xfId="0" applyFont="1" applyBorder="1" applyAlignment="1">
      <alignment horizontal="center" vertical="center" wrapText="1"/>
    </xf>
    <xf numFmtId="0" fontId="41" fillId="0" borderId="46" xfId="0" applyFont="1" applyBorder="1" applyAlignment="1">
      <alignment vertical="center" wrapText="1"/>
    </xf>
    <xf numFmtId="0" fontId="0" fillId="0" borderId="57" xfId="0" applyBorder="1"/>
    <xf numFmtId="9" fontId="0" fillId="0" borderId="57" xfId="128" applyFont="1" applyBorder="1"/>
    <xf numFmtId="0" fontId="41" fillId="26" borderId="14" xfId="0" applyFont="1" applyFill="1" applyBorder="1" applyAlignment="1">
      <alignment vertical="center" wrapText="1"/>
    </xf>
    <xf numFmtId="0" fontId="41" fillId="0" borderId="10" xfId="0" applyFont="1" applyBorder="1" applyAlignment="1">
      <alignment vertical="center" wrapText="1"/>
    </xf>
    <xf numFmtId="179" fontId="41" fillId="0" borderId="12" xfId="112" applyNumberFormat="1" applyFont="1" applyBorder="1" applyAlignment="1">
      <alignment vertical="center" wrapText="1"/>
    </xf>
    <xf numFmtId="10" fontId="41" fillId="0" borderId="12" xfId="112" applyNumberFormat="1" applyFont="1" applyBorder="1" applyAlignment="1">
      <alignment vertical="center" wrapText="1"/>
    </xf>
    <xf numFmtId="0" fontId="41" fillId="26" borderId="12" xfId="0" applyFont="1" applyFill="1" applyBorder="1" applyAlignment="1">
      <alignment vertical="center" wrapText="1"/>
    </xf>
    <xf numFmtId="0" fontId="47" fillId="26" borderId="8" xfId="0" applyFont="1" applyFill="1" applyBorder="1" applyAlignment="1">
      <alignment vertical="center" wrapText="1"/>
    </xf>
    <xf numFmtId="0" fontId="41" fillId="0" borderId="0" xfId="0" applyFont="1"/>
    <xf numFmtId="4" fontId="11" fillId="2" borderId="18" xfId="1" applyNumberFormat="1" applyFont="1" applyFill="1" applyBorder="1" applyAlignment="1" applyProtection="1">
      <alignment horizontal="right" vertical="center"/>
      <protection locked="0"/>
    </xf>
    <xf numFmtId="4" fontId="11" fillId="2" borderId="11" xfId="1" applyNumberFormat="1" applyFont="1" applyFill="1" applyBorder="1" applyAlignment="1" applyProtection="1">
      <alignment horizontal="right" vertical="center"/>
      <protection locked="0"/>
    </xf>
    <xf numFmtId="4" fontId="11" fillId="2" borderId="12" xfId="1" applyNumberFormat="1" applyFont="1" applyFill="1" applyBorder="1" applyAlignment="1" applyProtection="1">
      <alignment horizontal="right" vertical="center"/>
      <protection locked="0"/>
    </xf>
    <xf numFmtId="0" fontId="15" fillId="3" borderId="0" xfId="1" applyFont="1" applyFill="1" applyBorder="1" applyAlignment="1">
      <alignment horizontal="left" vertical="center"/>
    </xf>
    <xf numFmtId="0" fontId="9" fillId="2" borderId="1" xfId="1" applyFont="1" applyFill="1" applyBorder="1" applyAlignment="1" applyProtection="1">
      <alignment horizontal="center" vertical="center" wrapText="1"/>
      <protection locked="0"/>
    </xf>
    <xf numFmtId="0" fontId="9" fillId="2" borderId="7" xfId="1" applyFont="1" applyFill="1" applyBorder="1" applyAlignment="1" applyProtection="1">
      <alignment horizontal="center" vertical="center" wrapText="1"/>
      <protection locked="0"/>
    </xf>
    <xf numFmtId="0" fontId="9" fillId="2" borderId="15" xfId="1" applyFont="1" applyFill="1" applyBorder="1" applyAlignment="1" applyProtection="1">
      <alignment horizontal="center" vertical="center" wrapText="1"/>
      <protection locked="0"/>
    </xf>
    <xf numFmtId="0" fontId="9" fillId="2" borderId="2" xfId="1" applyFont="1" applyFill="1" applyBorder="1" applyAlignment="1" applyProtection="1">
      <alignment horizontal="center" vertical="center"/>
      <protection locked="0"/>
    </xf>
    <xf numFmtId="0" fontId="9" fillId="2" borderId="8" xfId="1" applyFont="1" applyFill="1" applyBorder="1" applyAlignment="1" applyProtection="1">
      <alignment horizontal="center" vertical="center"/>
      <protection locked="0"/>
    </xf>
    <xf numFmtId="0" fontId="9" fillId="2" borderId="3" xfId="1" applyFont="1" applyFill="1" applyBorder="1" applyAlignment="1" applyProtection="1">
      <alignment horizontal="center" vertical="center" wrapText="1"/>
      <protection locked="0"/>
    </xf>
    <xf numFmtId="0" fontId="9" fillId="2" borderId="9" xfId="1" applyFont="1" applyFill="1" applyBorder="1" applyAlignment="1" applyProtection="1">
      <alignment horizontal="center" vertical="center" wrapText="1"/>
      <protection locked="0"/>
    </xf>
    <xf numFmtId="0" fontId="9" fillId="2" borderId="14" xfId="1" applyFont="1" applyFill="1" applyBorder="1" applyAlignment="1" applyProtection="1">
      <alignment horizontal="center" vertical="center" wrapText="1"/>
      <protection locked="0"/>
    </xf>
    <xf numFmtId="0" fontId="9" fillId="2" borderId="3" xfId="1" applyFont="1" applyFill="1" applyBorder="1" applyAlignment="1" applyProtection="1">
      <alignment horizontal="center" vertical="center"/>
      <protection locked="0"/>
    </xf>
    <xf numFmtId="0" fontId="9" fillId="2" borderId="9" xfId="1" applyFont="1" applyFill="1" applyBorder="1" applyAlignment="1" applyProtection="1">
      <alignment horizontal="center" vertical="center"/>
      <protection locked="0"/>
    </xf>
    <xf numFmtId="0" fontId="9" fillId="2" borderId="14" xfId="1" applyFont="1" applyFill="1" applyBorder="1" applyAlignment="1" applyProtection="1">
      <alignment horizontal="center" vertical="center"/>
      <protection locked="0"/>
    </xf>
    <xf numFmtId="0" fontId="9" fillId="2" borderId="4" xfId="1" applyFont="1" applyFill="1" applyBorder="1" applyAlignment="1" applyProtection="1">
      <alignment horizontal="center" vertical="center"/>
      <protection locked="0"/>
    </xf>
    <xf numFmtId="0" fontId="9" fillId="2" borderId="5" xfId="1" applyFont="1" applyFill="1" applyBorder="1" applyAlignment="1" applyProtection="1">
      <alignment horizontal="center" vertical="center"/>
      <protection locked="0"/>
    </xf>
    <xf numFmtId="0" fontId="9" fillId="2" borderId="6" xfId="1" applyFont="1" applyFill="1" applyBorder="1" applyAlignment="1" applyProtection="1">
      <alignment horizontal="center" vertical="center"/>
      <protection locked="0"/>
    </xf>
    <xf numFmtId="4" fontId="9" fillId="2" borderId="10" xfId="1" applyNumberFormat="1" applyFont="1" applyFill="1" applyBorder="1" applyAlignment="1" applyProtection="1">
      <alignment horizontal="center" vertical="center"/>
      <protection locked="0"/>
    </xf>
    <xf numFmtId="4" fontId="9" fillId="2" borderId="11" xfId="1" applyNumberFormat="1" applyFont="1" applyFill="1" applyBorder="1" applyAlignment="1" applyProtection="1">
      <alignment horizontal="center" vertical="center"/>
      <protection locked="0"/>
    </xf>
    <xf numFmtId="4" fontId="9" fillId="2" borderId="12" xfId="1" applyNumberFormat="1" applyFont="1" applyFill="1" applyBorder="1" applyAlignment="1" applyProtection="1">
      <alignment horizontal="center" vertical="center"/>
      <protection locked="0"/>
    </xf>
    <xf numFmtId="4" fontId="9" fillId="2" borderId="13" xfId="1" applyNumberFormat="1" applyFont="1" applyFill="1" applyBorder="1" applyAlignment="1" applyProtection="1">
      <alignment horizontal="center" vertical="center"/>
      <protection locked="0"/>
    </xf>
    <xf numFmtId="0" fontId="0" fillId="3" borderId="32" xfId="0" applyFill="1" applyBorder="1" applyAlignment="1">
      <alignment horizontal="center"/>
    </xf>
    <xf numFmtId="0" fontId="0" fillId="3" borderId="34" xfId="0" applyFill="1" applyBorder="1" applyAlignment="1">
      <alignment horizontal="center"/>
    </xf>
    <xf numFmtId="0" fontId="0" fillId="3" borderId="35" xfId="0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0" fontId="0" fillId="3" borderId="60" xfId="0" applyFill="1" applyBorder="1" applyAlignment="1">
      <alignment horizontal="center"/>
    </xf>
    <xf numFmtId="0" fontId="0" fillId="3" borderId="61" xfId="0" applyFill="1" applyBorder="1" applyAlignment="1">
      <alignment horizontal="center"/>
    </xf>
    <xf numFmtId="0" fontId="41" fillId="26" borderId="0" xfId="0" applyFont="1" applyFill="1" applyBorder="1" applyAlignment="1">
      <alignment vertical="center" wrapText="1"/>
    </xf>
    <xf numFmtId="0" fontId="41" fillId="0" borderId="10" xfId="0" applyFont="1" applyBorder="1" applyAlignment="1">
      <alignment vertical="center" wrapText="1"/>
    </xf>
    <xf numFmtId="0" fontId="41" fillId="0" borderId="11" xfId="0" applyFont="1" applyBorder="1" applyAlignment="1">
      <alignment vertical="center" wrapText="1"/>
    </xf>
    <xf numFmtId="0" fontId="41" fillId="26" borderId="60" xfId="0" applyFont="1" applyFill="1" applyBorder="1" applyAlignment="1">
      <alignment horizontal="center"/>
    </xf>
    <xf numFmtId="0" fontId="41" fillId="26" borderId="62" xfId="0" applyFont="1" applyFill="1" applyBorder="1" applyAlignment="1">
      <alignment horizontal="center"/>
    </xf>
    <xf numFmtId="0" fontId="41" fillId="26" borderId="10" xfId="0" applyFont="1" applyFill="1" applyBorder="1" applyAlignment="1">
      <alignment vertical="center" wrapText="1"/>
    </xf>
    <xf numFmtId="0" fontId="41" fillId="26" borderId="11" xfId="0" applyFont="1" applyFill="1" applyBorder="1" applyAlignment="1">
      <alignment vertical="center" wrapText="1"/>
    </xf>
    <xf numFmtId="0" fontId="41" fillId="0" borderId="10" xfId="0" applyFont="1" applyBorder="1" applyAlignment="1">
      <alignment horizontal="center" vertical="center" wrapText="1"/>
    </xf>
    <xf numFmtId="0" fontId="41" fillId="0" borderId="11" xfId="0" applyFont="1" applyBorder="1" applyAlignment="1">
      <alignment horizontal="center" vertical="center" wrapText="1"/>
    </xf>
    <xf numFmtId="0" fontId="41" fillId="0" borderId="12" xfId="0" applyFont="1" applyBorder="1" applyAlignment="1">
      <alignment horizontal="center" vertical="center" wrapText="1"/>
    </xf>
    <xf numFmtId="0" fontId="41" fillId="0" borderId="55" xfId="0" applyFont="1" applyBorder="1" applyAlignment="1">
      <alignment horizontal="center" vertical="center" wrapText="1"/>
    </xf>
    <xf numFmtId="0" fontId="41" fillId="0" borderId="56" xfId="0" applyFont="1" applyBorder="1" applyAlignment="1">
      <alignment horizontal="center" vertical="center" wrapText="1"/>
    </xf>
    <xf numFmtId="0" fontId="41" fillId="0" borderId="53" xfId="0" applyFont="1" applyBorder="1" applyAlignment="1">
      <alignment horizontal="left" vertical="center" wrapText="1"/>
    </xf>
    <xf numFmtId="0" fontId="41" fillId="0" borderId="41" xfId="0" applyFont="1" applyBorder="1" applyAlignment="1">
      <alignment horizontal="left" vertical="center" wrapText="1"/>
    </xf>
    <xf numFmtId="0" fontId="41" fillId="0" borderId="49" xfId="0" applyFont="1" applyBorder="1" applyAlignment="1">
      <alignment horizontal="left" vertical="center" wrapText="1"/>
    </xf>
    <xf numFmtId="0" fontId="41" fillId="0" borderId="38" xfId="0" applyFont="1" applyBorder="1" applyAlignment="1">
      <alignment horizontal="left" vertical="center" wrapText="1"/>
    </xf>
    <xf numFmtId="0" fontId="41" fillId="0" borderId="54" xfId="0" applyFont="1" applyBorder="1" applyAlignment="1">
      <alignment horizontal="center" vertical="center" wrapText="1"/>
    </xf>
    <xf numFmtId="0" fontId="41" fillId="0" borderId="47" xfId="0" applyFont="1" applyBorder="1" applyAlignment="1">
      <alignment horizontal="center" vertical="center" wrapText="1"/>
    </xf>
    <xf numFmtId="0" fontId="41" fillId="0" borderId="58" xfId="0" applyFont="1" applyBorder="1" applyAlignment="1">
      <alignment horizontal="center" vertical="center" wrapText="1"/>
    </xf>
    <xf numFmtId="0" fontId="41" fillId="0" borderId="59" xfId="0" applyFont="1" applyBorder="1" applyAlignment="1">
      <alignment horizontal="center" vertical="center" wrapText="1"/>
    </xf>
    <xf numFmtId="0" fontId="41" fillId="0" borderId="41" xfId="0" applyFont="1" applyBorder="1" applyAlignment="1">
      <alignment horizontal="center" vertical="center" wrapText="1"/>
    </xf>
    <xf numFmtId="0" fontId="41" fillId="0" borderId="42" xfId="0" applyFont="1" applyBorder="1" applyAlignment="1">
      <alignment horizontal="center" vertical="center" wrapText="1"/>
    </xf>
    <xf numFmtId="0" fontId="43" fillId="26" borderId="35" xfId="0" applyFont="1" applyFill="1" applyBorder="1" applyAlignment="1">
      <alignment vertical="center" wrapText="1"/>
    </xf>
    <xf numFmtId="0" fontId="43" fillId="26" borderId="0" xfId="0" applyFont="1" applyFill="1" applyBorder="1" applyAlignment="1">
      <alignment vertical="center" wrapText="1"/>
    </xf>
    <xf numFmtId="0" fontId="41" fillId="0" borderId="32" xfId="0" applyFont="1" applyBorder="1" applyAlignment="1">
      <alignment horizontal="center" vertical="center" wrapText="1"/>
    </xf>
    <xf numFmtId="0" fontId="41" fillId="0" borderId="34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 wrapText="1"/>
    </xf>
    <xf numFmtId="0" fontId="41" fillId="0" borderId="33" xfId="0" applyFont="1" applyBorder="1" applyAlignment="1">
      <alignment horizontal="center" vertical="center" wrapText="1"/>
    </xf>
    <xf numFmtId="0" fontId="41" fillId="0" borderId="12" xfId="0" applyFont="1" applyBorder="1" applyAlignment="1">
      <alignment vertical="center" wrapText="1"/>
    </xf>
    <xf numFmtId="0" fontId="38" fillId="0" borderId="32" xfId="0" applyFont="1" applyBorder="1" applyAlignment="1">
      <alignment horizontal="center" wrapText="1"/>
    </xf>
    <xf numFmtId="0" fontId="38" fillId="0" borderId="33" xfId="0" applyFont="1" applyBorder="1" applyAlignment="1">
      <alignment horizontal="center" wrapText="1"/>
    </xf>
    <xf numFmtId="0" fontId="38" fillId="0" borderId="34" xfId="0" applyFont="1" applyBorder="1" applyAlignment="1">
      <alignment horizontal="center" wrapText="1"/>
    </xf>
    <xf numFmtId="0" fontId="39" fillId="0" borderId="0" xfId="0" applyFont="1" applyBorder="1" applyAlignment="1">
      <alignment horizontal="justify" vertical="center" wrapText="1"/>
    </xf>
    <xf numFmtId="0" fontId="39" fillId="0" borderId="36" xfId="0" applyFont="1" applyBorder="1" applyAlignment="1">
      <alignment horizontal="justify" vertical="center" wrapText="1"/>
    </xf>
    <xf numFmtId="0" fontId="40" fillId="0" borderId="35" xfId="0" applyFont="1" applyBorder="1" applyAlignment="1">
      <alignment horizontal="center"/>
    </xf>
    <xf numFmtId="0" fontId="40" fillId="0" borderId="0" xfId="0" applyFont="1" applyBorder="1" applyAlignment="1">
      <alignment horizontal="center"/>
    </xf>
    <xf numFmtId="0" fontId="40" fillId="0" borderId="36" xfId="0" applyFont="1" applyBorder="1" applyAlignment="1">
      <alignment horizontal="center"/>
    </xf>
    <xf numFmtId="0" fontId="41" fillId="0" borderId="35" xfId="0" applyFont="1" applyBorder="1" applyAlignment="1">
      <alignment horizontal="left" vertical="center" wrapText="1"/>
    </xf>
    <xf numFmtId="0" fontId="41" fillId="0" borderId="0" xfId="0" applyFont="1" applyBorder="1" applyAlignment="1">
      <alignment horizontal="left" vertical="center" wrapText="1"/>
    </xf>
    <xf numFmtId="0" fontId="41" fillId="0" borderId="0" xfId="0" applyFont="1" applyBorder="1" applyAlignment="1">
      <alignment vertical="center" wrapText="1"/>
    </xf>
    <xf numFmtId="0" fontId="43" fillId="26" borderId="32" xfId="0" applyFont="1" applyFill="1" applyBorder="1" applyAlignment="1">
      <alignment vertical="center" wrapText="1"/>
    </xf>
    <xf numFmtId="0" fontId="43" fillId="26" borderId="33" xfId="0" applyFont="1" applyFill="1" applyBorder="1" applyAlignment="1">
      <alignment vertical="center" wrapText="1"/>
    </xf>
    <xf numFmtId="0" fontId="41" fillId="26" borderId="33" xfId="0" applyFont="1" applyFill="1" applyBorder="1" applyAlignment="1">
      <alignment vertical="center" wrapText="1"/>
    </xf>
  </cellXfs>
  <cellStyles count="129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" xfId="128" builtinId="5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L51"/>
  <sheetViews>
    <sheetView showZeros="0" tabSelected="1" view="pageBreakPreview" zoomScale="55" zoomScaleNormal="55" zoomScaleSheetLayoutView="55" workbookViewId="0">
      <pane xSplit="2" ySplit="7" topLeftCell="D44" activePane="bottomRight" state="frozen"/>
      <selection pane="topRight" activeCell="C1" sqref="C1"/>
      <selection pane="bottomLeft" activeCell="A5" sqref="A5"/>
      <selection pane="bottomRight" activeCell="G7" sqref="G7"/>
    </sheetView>
  </sheetViews>
  <sheetFormatPr baseColWidth="10" defaultRowHeight="15" x14ac:dyDescent="0.25"/>
  <cols>
    <col min="1" max="1" width="20.5703125" style="6" customWidth="1"/>
    <col min="2" max="2" width="62.85546875" style="6" customWidth="1"/>
    <col min="3" max="3" width="24.42578125" style="6" customWidth="1"/>
    <col min="4" max="4" width="30.42578125" style="6" customWidth="1"/>
    <col min="5" max="5" width="18.85546875" style="6" customWidth="1"/>
    <col min="6" max="6" width="25.140625" style="24" customWidth="1"/>
    <col min="7" max="7" width="40.140625" style="24" customWidth="1"/>
    <col min="8" max="8" width="31.7109375" style="24" customWidth="1"/>
    <col min="9" max="9" width="18.85546875" style="24" customWidth="1"/>
    <col min="10" max="10" width="27.85546875" style="6" customWidth="1"/>
    <col min="11" max="11" width="20.85546875" style="6" customWidth="1"/>
    <col min="12" max="12" width="27.7109375" style="6" customWidth="1"/>
    <col min="13" max="16384" width="11.42578125" style="6"/>
  </cols>
  <sheetData>
    <row r="1" spans="1:12" s="28" customFormat="1" ht="46.5" customHeight="1" thickTop="1" x14ac:dyDescent="0.25">
      <c r="A1" s="25" t="s">
        <v>14</v>
      </c>
      <c r="B1" s="26" t="s">
        <v>16</v>
      </c>
      <c r="C1" s="27"/>
      <c r="D1" s="27"/>
      <c r="E1" s="27"/>
      <c r="F1" s="27"/>
      <c r="G1" s="27"/>
      <c r="H1" s="27"/>
    </row>
    <row r="2" spans="1:12" s="28" customFormat="1" ht="46.5" customHeight="1" x14ac:dyDescent="0.25">
      <c r="A2" s="29" t="s">
        <v>15</v>
      </c>
      <c r="B2" s="30" t="s">
        <v>237</v>
      </c>
      <c r="C2" s="31"/>
      <c r="D2" s="125"/>
      <c r="E2" s="125"/>
      <c r="F2" s="32"/>
      <c r="H2" s="27"/>
      <c r="I2" s="34"/>
      <c r="J2" s="27"/>
      <c r="K2" s="35"/>
    </row>
    <row r="3" spans="1:12" x14ac:dyDescent="0.25">
      <c r="A3" s="1">
        <v>1</v>
      </c>
      <c r="B3" s="2"/>
      <c r="C3" s="2"/>
      <c r="D3" s="3"/>
      <c r="E3" s="3"/>
      <c r="F3" s="4"/>
      <c r="G3" s="4"/>
      <c r="H3" s="4"/>
      <c r="I3" s="4"/>
      <c r="J3" s="5"/>
      <c r="K3" s="2"/>
    </row>
    <row r="4" spans="1:12" ht="38.25" customHeight="1" thickBot="1" x14ac:dyDescent="0.3">
      <c r="A4" s="1">
        <v>1</v>
      </c>
      <c r="B4" s="7"/>
      <c r="C4" s="8" t="s">
        <v>0</v>
      </c>
      <c r="D4" s="9"/>
      <c r="E4" s="8"/>
      <c r="F4" s="10"/>
      <c r="G4" s="4"/>
      <c r="H4" s="4"/>
      <c r="I4" s="4"/>
      <c r="J4" s="5"/>
      <c r="K4" s="2"/>
    </row>
    <row r="5" spans="1:12" ht="25.5" customHeight="1" thickTop="1" x14ac:dyDescent="0.25">
      <c r="A5" s="126" t="s">
        <v>1</v>
      </c>
      <c r="B5" s="129" t="s">
        <v>2</v>
      </c>
      <c r="C5" s="131" t="s">
        <v>3</v>
      </c>
      <c r="D5" s="131" t="s">
        <v>4</v>
      </c>
      <c r="E5" s="134" t="s">
        <v>5</v>
      </c>
      <c r="F5" s="131" t="s">
        <v>6</v>
      </c>
      <c r="G5" s="137" t="s">
        <v>7</v>
      </c>
      <c r="H5" s="138"/>
      <c r="I5" s="138"/>
      <c r="J5" s="138"/>
      <c r="K5" s="138"/>
      <c r="L5" s="139"/>
    </row>
    <row r="6" spans="1:12" ht="25.5" customHeight="1" x14ac:dyDescent="0.25">
      <c r="A6" s="127"/>
      <c r="B6" s="130"/>
      <c r="C6" s="132"/>
      <c r="D6" s="132"/>
      <c r="E6" s="135"/>
      <c r="F6" s="132"/>
      <c r="G6" s="140" t="s">
        <v>8</v>
      </c>
      <c r="H6" s="141"/>
      <c r="I6" s="142"/>
      <c r="J6" s="140" t="s">
        <v>9</v>
      </c>
      <c r="K6" s="141"/>
      <c r="L6" s="143"/>
    </row>
    <row r="7" spans="1:12" ht="37.5" customHeight="1" x14ac:dyDescent="0.25">
      <c r="A7" s="128"/>
      <c r="B7" s="130"/>
      <c r="C7" s="133"/>
      <c r="D7" s="133"/>
      <c r="E7" s="136"/>
      <c r="F7" s="133"/>
      <c r="G7" s="11" t="s">
        <v>10</v>
      </c>
      <c r="H7" s="12" t="s">
        <v>11</v>
      </c>
      <c r="I7" s="12" t="s">
        <v>12</v>
      </c>
      <c r="J7" s="11" t="s">
        <v>10</v>
      </c>
      <c r="K7" s="12" t="s">
        <v>11</v>
      </c>
      <c r="L7" s="13" t="s">
        <v>9</v>
      </c>
    </row>
    <row r="8" spans="1:12" ht="30" customHeight="1" x14ac:dyDescent="0.25">
      <c r="A8" s="14">
        <v>1</v>
      </c>
      <c r="B8" s="15" t="s">
        <v>17</v>
      </c>
      <c r="C8" s="15" t="s">
        <v>18</v>
      </c>
      <c r="D8" s="15" t="s">
        <v>17</v>
      </c>
      <c r="E8" s="16" t="s">
        <v>19</v>
      </c>
      <c r="F8" s="33">
        <v>15</v>
      </c>
      <c r="G8" s="17" t="s">
        <v>20</v>
      </c>
      <c r="H8" s="18">
        <v>17.66</v>
      </c>
      <c r="I8" s="18">
        <v>17.66</v>
      </c>
      <c r="J8" s="18">
        <v>0</v>
      </c>
      <c r="K8" s="18">
        <v>264.89999999999998</v>
      </c>
      <c r="L8" s="19">
        <v>264.89999999999998</v>
      </c>
    </row>
    <row r="9" spans="1:12" ht="30" customHeight="1" x14ac:dyDescent="0.25">
      <c r="A9" s="14">
        <v>2</v>
      </c>
      <c r="B9" s="15" t="s">
        <v>21</v>
      </c>
      <c r="C9" s="20" t="s">
        <v>18</v>
      </c>
      <c r="D9" s="15" t="s">
        <v>21</v>
      </c>
      <c r="E9" s="16" t="s">
        <v>22</v>
      </c>
      <c r="F9" s="33">
        <v>1.4412</v>
      </c>
      <c r="G9" s="18" t="s">
        <v>20</v>
      </c>
      <c r="H9" s="18">
        <v>161.07</v>
      </c>
      <c r="I9" s="18">
        <v>161.07</v>
      </c>
      <c r="J9" s="18">
        <v>0</v>
      </c>
      <c r="K9" s="18">
        <v>232.13</v>
      </c>
      <c r="L9" s="19">
        <v>232.13</v>
      </c>
    </row>
    <row r="10" spans="1:12" ht="30" customHeight="1" x14ac:dyDescent="0.25">
      <c r="A10" s="14">
        <v>3</v>
      </c>
      <c r="B10" s="15" t="s">
        <v>238</v>
      </c>
      <c r="C10" s="20" t="s">
        <v>239</v>
      </c>
      <c r="D10" s="15"/>
      <c r="E10" s="16" t="s">
        <v>19</v>
      </c>
      <c r="F10" s="33">
        <v>1</v>
      </c>
      <c r="G10" s="18">
        <v>430</v>
      </c>
      <c r="H10" s="18">
        <v>75.650000000000006</v>
      </c>
      <c r="I10" s="18">
        <v>505.65</v>
      </c>
      <c r="J10" s="18">
        <v>430</v>
      </c>
      <c r="K10" s="18">
        <v>75.650000000000006</v>
      </c>
      <c r="L10" s="19">
        <v>505.65</v>
      </c>
    </row>
    <row r="11" spans="1:12" ht="30" customHeight="1" x14ac:dyDescent="0.25">
      <c r="A11" s="14">
        <v>4</v>
      </c>
      <c r="B11" s="15" t="s">
        <v>240</v>
      </c>
      <c r="C11" s="20" t="s">
        <v>239</v>
      </c>
      <c r="D11" s="15"/>
      <c r="E11" s="16" t="s">
        <v>19</v>
      </c>
      <c r="F11" s="33">
        <v>1</v>
      </c>
      <c r="G11" s="18">
        <v>430</v>
      </c>
      <c r="H11" s="18">
        <v>136.22</v>
      </c>
      <c r="I11" s="18">
        <v>566.22</v>
      </c>
      <c r="J11" s="18">
        <v>430</v>
      </c>
      <c r="K11" s="18">
        <v>136.22</v>
      </c>
      <c r="L11" s="19">
        <v>566.22</v>
      </c>
    </row>
    <row r="12" spans="1:12" ht="30" customHeight="1" x14ac:dyDescent="0.25">
      <c r="A12" s="14">
        <v>5</v>
      </c>
      <c r="B12" s="15" t="s">
        <v>241</v>
      </c>
      <c r="C12" s="20" t="s">
        <v>242</v>
      </c>
      <c r="D12" s="15"/>
      <c r="E12" s="16" t="s">
        <v>19</v>
      </c>
      <c r="F12" s="33">
        <v>1</v>
      </c>
      <c r="G12" s="18">
        <v>344</v>
      </c>
      <c r="H12" s="18">
        <v>67.17</v>
      </c>
      <c r="I12" s="18">
        <v>411.17</v>
      </c>
      <c r="J12" s="18">
        <v>344</v>
      </c>
      <c r="K12" s="18">
        <v>67.17</v>
      </c>
      <c r="L12" s="19">
        <v>411.17</v>
      </c>
    </row>
    <row r="13" spans="1:12" ht="30" customHeight="1" x14ac:dyDescent="0.25">
      <c r="A13" s="14">
        <v>6</v>
      </c>
      <c r="B13" s="15" t="s">
        <v>24</v>
      </c>
      <c r="C13" s="20" t="s">
        <v>25</v>
      </c>
      <c r="D13" s="15"/>
      <c r="E13" s="16" t="s">
        <v>19</v>
      </c>
      <c r="F13" s="33">
        <v>1</v>
      </c>
      <c r="G13" s="18">
        <v>224.69</v>
      </c>
      <c r="H13" s="18">
        <v>139.9</v>
      </c>
      <c r="I13" s="18">
        <v>364.59</v>
      </c>
      <c r="J13" s="18">
        <v>224.69</v>
      </c>
      <c r="K13" s="18">
        <v>139.9</v>
      </c>
      <c r="L13" s="19">
        <v>364.59</v>
      </c>
    </row>
    <row r="14" spans="1:12" ht="30" customHeight="1" x14ac:dyDescent="0.25">
      <c r="A14" s="14">
        <v>7</v>
      </c>
      <c r="B14" s="15" t="s">
        <v>26</v>
      </c>
      <c r="C14" s="20" t="s">
        <v>27</v>
      </c>
      <c r="D14" s="15"/>
      <c r="E14" s="16" t="s">
        <v>19</v>
      </c>
      <c r="F14" s="33">
        <v>1</v>
      </c>
      <c r="G14" s="18">
        <v>166.38</v>
      </c>
      <c r="H14" s="18">
        <v>102.35</v>
      </c>
      <c r="I14" s="18">
        <v>268.73</v>
      </c>
      <c r="J14" s="18">
        <v>166.38</v>
      </c>
      <c r="K14" s="18">
        <v>102.35</v>
      </c>
      <c r="L14" s="19">
        <v>268.73</v>
      </c>
    </row>
    <row r="15" spans="1:12" ht="30" customHeight="1" x14ac:dyDescent="0.25">
      <c r="A15" s="14">
        <v>8</v>
      </c>
      <c r="B15" s="15" t="s">
        <v>28</v>
      </c>
      <c r="C15" s="20" t="s">
        <v>29</v>
      </c>
      <c r="D15" s="15" t="s">
        <v>23</v>
      </c>
      <c r="E15" s="16" t="s">
        <v>19</v>
      </c>
      <c r="F15" s="33">
        <v>3</v>
      </c>
      <c r="G15" s="18">
        <v>89.72</v>
      </c>
      <c r="H15" s="18">
        <v>73.22</v>
      </c>
      <c r="I15" s="18">
        <v>162.94</v>
      </c>
      <c r="J15" s="18">
        <v>269.16000000000003</v>
      </c>
      <c r="K15" s="18">
        <v>219.66</v>
      </c>
      <c r="L15" s="19">
        <v>488.82</v>
      </c>
    </row>
    <row r="16" spans="1:12" ht="30" customHeight="1" x14ac:dyDescent="0.25">
      <c r="A16" s="14">
        <v>9</v>
      </c>
      <c r="B16" s="15" t="s">
        <v>30</v>
      </c>
      <c r="C16" s="20" t="s">
        <v>29</v>
      </c>
      <c r="D16" s="15" t="s">
        <v>23</v>
      </c>
      <c r="E16" s="16" t="s">
        <v>19</v>
      </c>
      <c r="F16" s="33">
        <v>3</v>
      </c>
      <c r="G16" s="18">
        <v>89.72</v>
      </c>
      <c r="H16" s="18">
        <v>93.6</v>
      </c>
      <c r="I16" s="18">
        <v>183.32</v>
      </c>
      <c r="J16" s="18">
        <v>269.16000000000003</v>
      </c>
      <c r="K16" s="18">
        <v>280.8</v>
      </c>
      <c r="L16" s="19">
        <v>549.96</v>
      </c>
    </row>
    <row r="17" spans="1:12" ht="30" customHeight="1" x14ac:dyDescent="0.25">
      <c r="A17" s="14">
        <v>10</v>
      </c>
      <c r="B17" s="15" t="s">
        <v>31</v>
      </c>
      <c r="C17" s="20" t="s">
        <v>32</v>
      </c>
      <c r="D17" s="15" t="s">
        <v>23</v>
      </c>
      <c r="E17" s="16" t="s">
        <v>19</v>
      </c>
      <c r="F17" s="33">
        <v>1</v>
      </c>
      <c r="G17" s="18">
        <v>47.21</v>
      </c>
      <c r="H17" s="18">
        <v>61.09</v>
      </c>
      <c r="I17" s="18">
        <v>108.3</v>
      </c>
      <c r="J17" s="18">
        <v>47.21</v>
      </c>
      <c r="K17" s="18">
        <v>61.09</v>
      </c>
      <c r="L17" s="19">
        <v>108.3</v>
      </c>
    </row>
    <row r="18" spans="1:12" ht="30" customHeight="1" x14ac:dyDescent="0.25">
      <c r="A18" s="14">
        <v>11</v>
      </c>
      <c r="B18" s="15" t="s">
        <v>33</v>
      </c>
      <c r="C18" s="20" t="s">
        <v>32</v>
      </c>
      <c r="D18" s="15" t="s">
        <v>23</v>
      </c>
      <c r="E18" s="16" t="s">
        <v>19</v>
      </c>
      <c r="F18" s="33">
        <v>1</v>
      </c>
      <c r="G18" s="18">
        <v>41.73</v>
      </c>
      <c r="H18" s="18">
        <v>87.11</v>
      </c>
      <c r="I18" s="18">
        <v>128.84</v>
      </c>
      <c r="J18" s="18">
        <v>41.73</v>
      </c>
      <c r="K18" s="18">
        <v>87.11</v>
      </c>
      <c r="L18" s="19">
        <v>128.84</v>
      </c>
    </row>
    <row r="19" spans="1:12" ht="30" customHeight="1" x14ac:dyDescent="0.25">
      <c r="A19" s="14">
        <v>12</v>
      </c>
      <c r="B19" s="15" t="s">
        <v>243</v>
      </c>
      <c r="C19" s="20" t="s">
        <v>244</v>
      </c>
      <c r="D19" s="15" t="s">
        <v>23</v>
      </c>
      <c r="E19" s="16" t="s">
        <v>19</v>
      </c>
      <c r="F19" s="33">
        <v>1</v>
      </c>
      <c r="G19" s="18">
        <v>1607.5</v>
      </c>
      <c r="H19" s="18">
        <v>60.29</v>
      </c>
      <c r="I19" s="18">
        <v>1667.79</v>
      </c>
      <c r="J19" s="18">
        <v>1607.5</v>
      </c>
      <c r="K19" s="18">
        <v>60.29</v>
      </c>
      <c r="L19" s="19">
        <v>1667.79</v>
      </c>
    </row>
    <row r="20" spans="1:12" ht="30" customHeight="1" x14ac:dyDescent="0.25">
      <c r="A20" s="14">
        <v>13</v>
      </c>
      <c r="B20" s="15" t="s">
        <v>34</v>
      </c>
      <c r="C20" s="20" t="s">
        <v>35</v>
      </c>
      <c r="D20" s="15" t="s">
        <v>23</v>
      </c>
      <c r="E20" s="16" t="s">
        <v>19</v>
      </c>
      <c r="F20" s="33">
        <v>1</v>
      </c>
      <c r="G20" s="18">
        <v>1460.03</v>
      </c>
      <c r="H20" s="18">
        <v>55.71</v>
      </c>
      <c r="I20" s="18">
        <v>1515.74</v>
      </c>
      <c r="J20" s="18">
        <v>1460.03</v>
      </c>
      <c r="K20" s="18">
        <v>55.71</v>
      </c>
      <c r="L20" s="19">
        <v>1515.74</v>
      </c>
    </row>
    <row r="21" spans="1:12" ht="30" customHeight="1" x14ac:dyDescent="0.25">
      <c r="A21" s="14">
        <v>14</v>
      </c>
      <c r="B21" s="15" t="s">
        <v>245</v>
      </c>
      <c r="C21" s="20" t="s">
        <v>246</v>
      </c>
      <c r="D21" s="15" t="s">
        <v>23</v>
      </c>
      <c r="E21" s="16" t="s">
        <v>19</v>
      </c>
      <c r="F21" s="33">
        <v>1</v>
      </c>
      <c r="G21" s="18">
        <v>1183.52</v>
      </c>
      <c r="H21" s="18">
        <v>47.11</v>
      </c>
      <c r="I21" s="18">
        <v>1230.6300000000001</v>
      </c>
      <c r="J21" s="18">
        <v>1183.52</v>
      </c>
      <c r="K21" s="18">
        <v>47.11</v>
      </c>
      <c r="L21" s="19">
        <v>1230.6300000000001</v>
      </c>
    </row>
    <row r="22" spans="1:12" ht="30" customHeight="1" x14ac:dyDescent="0.25">
      <c r="A22" s="14">
        <v>15</v>
      </c>
      <c r="B22" s="15" t="s">
        <v>36</v>
      </c>
      <c r="C22" s="20" t="s">
        <v>18</v>
      </c>
      <c r="D22" s="15" t="s">
        <v>36</v>
      </c>
      <c r="E22" s="16" t="s">
        <v>19</v>
      </c>
      <c r="F22" s="33">
        <v>5</v>
      </c>
      <c r="G22" s="18">
        <v>45.66</v>
      </c>
      <c r="H22" s="18">
        <v>14.66</v>
      </c>
      <c r="I22" s="18">
        <v>60.32</v>
      </c>
      <c r="J22" s="18">
        <v>228.3</v>
      </c>
      <c r="K22" s="18">
        <v>73.3</v>
      </c>
      <c r="L22" s="19">
        <v>301.60000000000002</v>
      </c>
    </row>
    <row r="23" spans="1:12" ht="30" customHeight="1" x14ac:dyDescent="0.25">
      <c r="A23" s="14">
        <v>16</v>
      </c>
      <c r="B23" s="15" t="s">
        <v>37</v>
      </c>
      <c r="C23" s="20" t="s">
        <v>38</v>
      </c>
      <c r="D23" s="15" t="s">
        <v>23</v>
      </c>
      <c r="E23" s="16" t="s">
        <v>19</v>
      </c>
      <c r="F23" s="33">
        <v>4</v>
      </c>
      <c r="G23" s="18">
        <v>152.69</v>
      </c>
      <c r="H23" s="18">
        <v>10.52</v>
      </c>
      <c r="I23" s="18">
        <v>163.21</v>
      </c>
      <c r="J23" s="18">
        <v>610.76</v>
      </c>
      <c r="K23" s="18">
        <v>42.08</v>
      </c>
      <c r="L23" s="19">
        <v>652.84</v>
      </c>
    </row>
    <row r="24" spans="1:12" ht="30" customHeight="1" x14ac:dyDescent="0.25">
      <c r="A24" s="14">
        <v>17</v>
      </c>
      <c r="B24" s="15" t="s">
        <v>247</v>
      </c>
      <c r="C24" s="20" t="s">
        <v>248</v>
      </c>
      <c r="D24" s="15" t="s">
        <v>23</v>
      </c>
      <c r="E24" s="16" t="s">
        <v>19</v>
      </c>
      <c r="F24" s="33">
        <v>4</v>
      </c>
      <c r="G24" s="18">
        <v>75.78</v>
      </c>
      <c r="H24" s="18">
        <v>7.21</v>
      </c>
      <c r="I24" s="18">
        <v>82.99</v>
      </c>
      <c r="J24" s="18">
        <v>303.12</v>
      </c>
      <c r="K24" s="18">
        <v>28.84</v>
      </c>
      <c r="L24" s="19">
        <v>331.96</v>
      </c>
    </row>
    <row r="25" spans="1:12" ht="30" customHeight="1" x14ac:dyDescent="0.25">
      <c r="A25" s="14">
        <v>18</v>
      </c>
      <c r="B25" s="15" t="s">
        <v>39</v>
      </c>
      <c r="C25" s="20" t="s">
        <v>40</v>
      </c>
      <c r="D25" s="15" t="s">
        <v>23</v>
      </c>
      <c r="E25" s="16" t="s">
        <v>19</v>
      </c>
      <c r="F25" s="33">
        <v>4</v>
      </c>
      <c r="G25" s="18">
        <v>30.09</v>
      </c>
      <c r="H25" s="18">
        <v>12.31</v>
      </c>
      <c r="I25" s="18">
        <v>42.4</v>
      </c>
      <c r="J25" s="18">
        <v>120.36</v>
      </c>
      <c r="K25" s="18">
        <v>49.24</v>
      </c>
      <c r="L25" s="19">
        <v>169.6</v>
      </c>
    </row>
    <row r="26" spans="1:12" ht="30" customHeight="1" x14ac:dyDescent="0.25">
      <c r="A26" s="14">
        <v>19</v>
      </c>
      <c r="B26" s="15" t="s">
        <v>41</v>
      </c>
      <c r="C26" s="20" t="s">
        <v>42</v>
      </c>
      <c r="D26" s="15" t="s">
        <v>23</v>
      </c>
      <c r="E26" s="16" t="s">
        <v>19</v>
      </c>
      <c r="F26" s="33">
        <v>1</v>
      </c>
      <c r="G26" s="18">
        <v>77.08</v>
      </c>
      <c r="H26" s="18">
        <v>14.9</v>
      </c>
      <c r="I26" s="18">
        <v>91.98</v>
      </c>
      <c r="J26" s="18">
        <v>77.08</v>
      </c>
      <c r="K26" s="18">
        <v>14.9</v>
      </c>
      <c r="L26" s="19">
        <v>91.98</v>
      </c>
    </row>
    <row r="27" spans="1:12" ht="30" customHeight="1" x14ac:dyDescent="0.25">
      <c r="A27" s="14">
        <v>20</v>
      </c>
      <c r="B27" s="15" t="s">
        <v>43</v>
      </c>
      <c r="C27" s="20" t="s">
        <v>44</v>
      </c>
      <c r="D27" s="15" t="s">
        <v>23</v>
      </c>
      <c r="E27" s="16" t="s">
        <v>19</v>
      </c>
      <c r="F27" s="33">
        <v>8</v>
      </c>
      <c r="G27" s="18">
        <v>10.93</v>
      </c>
      <c r="H27" s="18">
        <v>7.71</v>
      </c>
      <c r="I27" s="18">
        <v>18.64</v>
      </c>
      <c r="J27" s="18">
        <v>87.44</v>
      </c>
      <c r="K27" s="18">
        <v>61.68</v>
      </c>
      <c r="L27" s="19">
        <v>149.12</v>
      </c>
    </row>
    <row r="28" spans="1:12" ht="30" customHeight="1" x14ac:dyDescent="0.25">
      <c r="A28" s="14">
        <v>21</v>
      </c>
      <c r="B28" s="15" t="s">
        <v>45</v>
      </c>
      <c r="C28" s="20" t="s">
        <v>46</v>
      </c>
      <c r="D28" s="15" t="s">
        <v>23</v>
      </c>
      <c r="E28" s="16" t="s">
        <v>19</v>
      </c>
      <c r="F28" s="33">
        <v>4</v>
      </c>
      <c r="G28" s="18">
        <v>21.26</v>
      </c>
      <c r="H28" s="18">
        <v>7.73</v>
      </c>
      <c r="I28" s="18">
        <v>28.99</v>
      </c>
      <c r="J28" s="18">
        <v>85.04</v>
      </c>
      <c r="K28" s="18">
        <v>30.92</v>
      </c>
      <c r="L28" s="19">
        <v>115.96</v>
      </c>
    </row>
    <row r="29" spans="1:12" ht="30" customHeight="1" x14ac:dyDescent="0.25">
      <c r="A29" s="14">
        <v>22</v>
      </c>
      <c r="B29" s="15" t="s">
        <v>47</v>
      </c>
      <c r="C29" s="20" t="s">
        <v>18</v>
      </c>
      <c r="D29" s="15" t="s">
        <v>47</v>
      </c>
      <c r="E29" s="16" t="s">
        <v>19</v>
      </c>
      <c r="F29" s="33">
        <v>9</v>
      </c>
      <c r="G29" s="18">
        <v>28.25</v>
      </c>
      <c r="H29" s="18">
        <v>10.96</v>
      </c>
      <c r="I29" s="18">
        <v>39.21</v>
      </c>
      <c r="J29" s="18">
        <v>254.25</v>
      </c>
      <c r="K29" s="18">
        <v>98.64</v>
      </c>
      <c r="L29" s="19">
        <v>352.89</v>
      </c>
    </row>
    <row r="30" spans="1:12" ht="30" customHeight="1" x14ac:dyDescent="0.25">
      <c r="A30" s="14">
        <v>23</v>
      </c>
      <c r="B30" s="15" t="s">
        <v>49</v>
      </c>
      <c r="C30" s="20" t="s">
        <v>50</v>
      </c>
      <c r="D30" s="15" t="s">
        <v>23</v>
      </c>
      <c r="E30" s="16" t="s">
        <v>48</v>
      </c>
      <c r="F30" s="33">
        <v>1812</v>
      </c>
      <c r="G30" s="18">
        <v>0.83</v>
      </c>
      <c r="H30" s="18">
        <v>0.24</v>
      </c>
      <c r="I30" s="18">
        <v>1.07</v>
      </c>
      <c r="J30" s="18">
        <v>1503.96</v>
      </c>
      <c r="K30" s="18">
        <v>434.88</v>
      </c>
      <c r="L30" s="19">
        <v>1938.84</v>
      </c>
    </row>
    <row r="31" spans="1:12" ht="30" customHeight="1" x14ac:dyDescent="0.25">
      <c r="A31" s="14">
        <v>24</v>
      </c>
      <c r="B31" s="15" t="s">
        <v>51</v>
      </c>
      <c r="C31" s="20" t="s">
        <v>52</v>
      </c>
      <c r="D31" s="15" t="s">
        <v>23</v>
      </c>
      <c r="E31" s="16" t="s">
        <v>19</v>
      </c>
      <c r="F31" s="33">
        <v>3</v>
      </c>
      <c r="G31" s="18">
        <v>67.83</v>
      </c>
      <c r="H31" s="18">
        <v>8.11</v>
      </c>
      <c r="I31" s="18">
        <v>75.94</v>
      </c>
      <c r="J31" s="18">
        <v>203.49</v>
      </c>
      <c r="K31" s="18">
        <v>24.33</v>
      </c>
      <c r="L31" s="19">
        <v>227.82</v>
      </c>
    </row>
    <row r="32" spans="1:12" ht="30" customHeight="1" x14ac:dyDescent="0.25">
      <c r="A32" s="14">
        <v>25</v>
      </c>
      <c r="B32" s="15" t="s">
        <v>53</v>
      </c>
      <c r="C32" s="20" t="s">
        <v>54</v>
      </c>
      <c r="D32" s="15"/>
      <c r="E32" s="16" t="s">
        <v>19</v>
      </c>
      <c r="F32" s="33">
        <v>9</v>
      </c>
      <c r="G32" s="18">
        <v>20.16</v>
      </c>
      <c r="H32" s="18">
        <v>6.18</v>
      </c>
      <c r="I32" s="18">
        <v>26.34</v>
      </c>
      <c r="J32" s="18">
        <v>181.44</v>
      </c>
      <c r="K32" s="18">
        <v>55.62</v>
      </c>
      <c r="L32" s="19">
        <v>237.06</v>
      </c>
    </row>
    <row r="33" spans="1:12" ht="30" customHeight="1" x14ac:dyDescent="0.25">
      <c r="A33" s="14">
        <v>26</v>
      </c>
      <c r="B33" s="15" t="s">
        <v>55</v>
      </c>
      <c r="C33" s="20" t="s">
        <v>18</v>
      </c>
      <c r="D33" s="15" t="s">
        <v>56</v>
      </c>
      <c r="E33" s="16" t="s">
        <v>48</v>
      </c>
      <c r="F33" s="33">
        <v>600</v>
      </c>
      <c r="G33" s="18" t="s">
        <v>20</v>
      </c>
      <c r="H33" s="18">
        <v>1.44</v>
      </c>
      <c r="I33" s="18">
        <v>1.44</v>
      </c>
      <c r="J33" s="18">
        <v>0</v>
      </c>
      <c r="K33" s="18">
        <v>864</v>
      </c>
      <c r="L33" s="19">
        <v>864</v>
      </c>
    </row>
    <row r="34" spans="1:12" ht="30" customHeight="1" x14ac:dyDescent="0.25">
      <c r="A34" s="14">
        <v>27</v>
      </c>
      <c r="B34" s="15" t="s">
        <v>57</v>
      </c>
      <c r="C34" s="20" t="s">
        <v>18</v>
      </c>
      <c r="D34" s="15" t="s">
        <v>57</v>
      </c>
      <c r="E34" s="16" t="s">
        <v>48</v>
      </c>
      <c r="F34" s="33">
        <v>344.11700000000002</v>
      </c>
      <c r="G34" s="18" t="s">
        <v>20</v>
      </c>
      <c r="H34" s="18">
        <v>1.07</v>
      </c>
      <c r="I34" s="18">
        <v>1.07</v>
      </c>
      <c r="J34" s="18">
        <v>0</v>
      </c>
      <c r="K34" s="18">
        <v>368.21</v>
      </c>
      <c r="L34" s="19">
        <v>368.21</v>
      </c>
    </row>
    <row r="35" spans="1:12" ht="30" customHeight="1" x14ac:dyDescent="0.25">
      <c r="A35" s="14">
        <v>28</v>
      </c>
      <c r="B35" s="15" t="s">
        <v>58</v>
      </c>
      <c r="C35" s="20" t="s">
        <v>18</v>
      </c>
      <c r="D35" s="15" t="s">
        <v>23</v>
      </c>
      <c r="E35" s="16" t="s">
        <v>19</v>
      </c>
      <c r="F35" s="33">
        <v>5</v>
      </c>
      <c r="G35" s="18" t="s">
        <v>20</v>
      </c>
      <c r="H35" s="18">
        <v>4.3</v>
      </c>
      <c r="I35" s="18">
        <v>4.3</v>
      </c>
      <c r="J35" s="18">
        <v>0</v>
      </c>
      <c r="K35" s="18">
        <v>21.5</v>
      </c>
      <c r="L35" s="19">
        <v>21.5</v>
      </c>
    </row>
    <row r="36" spans="1:12" ht="30" customHeight="1" x14ac:dyDescent="0.25">
      <c r="A36" s="14">
        <v>29</v>
      </c>
      <c r="B36" s="15" t="s">
        <v>59</v>
      </c>
      <c r="C36" s="20" t="s">
        <v>60</v>
      </c>
      <c r="D36" s="15" t="s">
        <v>23</v>
      </c>
      <c r="E36" s="16" t="s">
        <v>19</v>
      </c>
      <c r="F36" s="33">
        <v>9</v>
      </c>
      <c r="G36" s="18">
        <v>74.47</v>
      </c>
      <c r="H36" s="18">
        <v>8.7100000000000009</v>
      </c>
      <c r="I36" s="18">
        <v>83.18</v>
      </c>
      <c r="J36" s="18">
        <v>670.23</v>
      </c>
      <c r="K36" s="18">
        <v>78.39</v>
      </c>
      <c r="L36" s="19">
        <v>748.62</v>
      </c>
    </row>
    <row r="37" spans="1:12" ht="30" customHeight="1" x14ac:dyDescent="0.25">
      <c r="A37" s="14">
        <v>30</v>
      </c>
      <c r="B37" s="15" t="s">
        <v>61</v>
      </c>
      <c r="C37" s="20" t="s">
        <v>18</v>
      </c>
      <c r="D37" s="15" t="s">
        <v>61</v>
      </c>
      <c r="E37" s="16" t="s">
        <v>19</v>
      </c>
      <c r="F37" s="33">
        <v>1</v>
      </c>
      <c r="G37" s="18" t="s">
        <v>20</v>
      </c>
      <c r="H37" s="18">
        <v>5.15</v>
      </c>
      <c r="I37" s="18">
        <v>5.15</v>
      </c>
      <c r="J37" s="18">
        <v>0</v>
      </c>
      <c r="K37" s="18">
        <v>5.15</v>
      </c>
      <c r="L37" s="19">
        <v>5.15</v>
      </c>
    </row>
    <row r="38" spans="1:12" ht="30" customHeight="1" x14ac:dyDescent="0.25">
      <c r="A38" s="14">
        <v>31</v>
      </c>
      <c r="B38" s="15" t="s">
        <v>62</v>
      </c>
      <c r="C38" s="20" t="s">
        <v>18</v>
      </c>
      <c r="D38" s="15" t="s">
        <v>62</v>
      </c>
      <c r="E38" s="16" t="s">
        <v>19</v>
      </c>
      <c r="F38" s="33">
        <v>4</v>
      </c>
      <c r="G38" s="18" t="s">
        <v>20</v>
      </c>
      <c r="H38" s="18">
        <v>7.8</v>
      </c>
      <c r="I38" s="18">
        <v>7.8</v>
      </c>
      <c r="J38" s="18">
        <v>0</v>
      </c>
      <c r="K38" s="18">
        <v>31.2</v>
      </c>
      <c r="L38" s="19">
        <v>31.2</v>
      </c>
    </row>
    <row r="39" spans="1:12" ht="30" customHeight="1" x14ac:dyDescent="0.25">
      <c r="A39" s="14">
        <v>32</v>
      </c>
      <c r="B39" s="15" t="s">
        <v>63</v>
      </c>
      <c r="C39" s="20" t="s">
        <v>18</v>
      </c>
      <c r="D39" s="15" t="s">
        <v>63</v>
      </c>
      <c r="E39" s="16" t="s">
        <v>48</v>
      </c>
      <c r="F39" s="33">
        <v>4</v>
      </c>
      <c r="G39" s="18">
        <v>29.48</v>
      </c>
      <c r="H39" s="18">
        <v>13.59</v>
      </c>
      <c r="I39" s="18">
        <v>43.07</v>
      </c>
      <c r="J39" s="18">
        <v>117.92</v>
      </c>
      <c r="K39" s="18">
        <v>54.36</v>
      </c>
      <c r="L39" s="19">
        <v>172.28</v>
      </c>
    </row>
    <row r="40" spans="1:12" ht="30" customHeight="1" x14ac:dyDescent="0.25">
      <c r="A40" s="14">
        <v>33</v>
      </c>
      <c r="B40" s="15" t="s">
        <v>64</v>
      </c>
      <c r="C40" s="20" t="s">
        <v>65</v>
      </c>
      <c r="D40" s="15"/>
      <c r="E40" s="16" t="s">
        <v>48</v>
      </c>
      <c r="F40" s="33">
        <v>20</v>
      </c>
      <c r="G40" s="18">
        <v>1.89</v>
      </c>
      <c r="H40" s="18">
        <v>1.89</v>
      </c>
      <c r="I40" s="18">
        <v>3.78</v>
      </c>
      <c r="J40" s="18">
        <v>37.799999999999997</v>
      </c>
      <c r="K40" s="18">
        <v>37.799999999999997</v>
      </c>
      <c r="L40" s="19">
        <v>75.599999999999994</v>
      </c>
    </row>
    <row r="41" spans="1:12" ht="30" customHeight="1" x14ac:dyDescent="0.25">
      <c r="A41" s="14">
        <v>34</v>
      </c>
      <c r="B41" s="15" t="s">
        <v>66</v>
      </c>
      <c r="C41" s="20" t="s">
        <v>67</v>
      </c>
      <c r="D41" s="15"/>
      <c r="E41" s="16" t="s">
        <v>48</v>
      </c>
      <c r="F41" s="33">
        <v>350</v>
      </c>
      <c r="G41" s="18">
        <v>2.2000000000000002</v>
      </c>
      <c r="H41" s="18">
        <v>2.7</v>
      </c>
      <c r="I41" s="18">
        <v>4.9000000000000004</v>
      </c>
      <c r="J41" s="18">
        <v>770</v>
      </c>
      <c r="K41" s="18">
        <v>945</v>
      </c>
      <c r="L41" s="19">
        <v>1715</v>
      </c>
    </row>
    <row r="42" spans="1:12" ht="30" customHeight="1" x14ac:dyDescent="0.25">
      <c r="A42" s="14">
        <v>35</v>
      </c>
      <c r="B42" s="15" t="s">
        <v>68</v>
      </c>
      <c r="C42" s="20" t="s">
        <v>18</v>
      </c>
      <c r="D42" s="15" t="s">
        <v>68</v>
      </c>
      <c r="E42" s="16" t="s">
        <v>19</v>
      </c>
      <c r="F42" s="33">
        <v>4</v>
      </c>
      <c r="G42" s="18">
        <v>4.3</v>
      </c>
      <c r="H42" s="18">
        <v>3.89</v>
      </c>
      <c r="I42" s="18">
        <v>8.19</v>
      </c>
      <c r="J42" s="18">
        <v>17.2</v>
      </c>
      <c r="K42" s="18">
        <v>15.56</v>
      </c>
      <c r="L42" s="19">
        <v>32.76</v>
      </c>
    </row>
    <row r="43" spans="1:12" ht="30" customHeight="1" x14ac:dyDescent="0.25">
      <c r="A43" s="14">
        <v>36</v>
      </c>
      <c r="B43" s="15" t="s">
        <v>69</v>
      </c>
      <c r="C43" s="20" t="s">
        <v>70</v>
      </c>
      <c r="D43" s="15" t="s">
        <v>23</v>
      </c>
      <c r="E43" s="16" t="s">
        <v>19</v>
      </c>
      <c r="F43" s="33">
        <v>1</v>
      </c>
      <c r="G43" s="18">
        <v>176.76</v>
      </c>
      <c r="H43" s="18">
        <v>17.14</v>
      </c>
      <c r="I43" s="18">
        <v>193.9</v>
      </c>
      <c r="J43" s="18">
        <v>176.76</v>
      </c>
      <c r="K43" s="18">
        <v>17.14</v>
      </c>
      <c r="L43" s="19">
        <v>193.9</v>
      </c>
    </row>
    <row r="44" spans="1:12" ht="30" customHeight="1" x14ac:dyDescent="0.25">
      <c r="A44" s="14">
        <v>37</v>
      </c>
      <c r="B44" s="15" t="s">
        <v>71</v>
      </c>
      <c r="C44" s="20" t="s">
        <v>18</v>
      </c>
      <c r="D44" s="15" t="s">
        <v>72</v>
      </c>
      <c r="E44" s="16" t="s">
        <v>19</v>
      </c>
      <c r="F44" s="33">
        <v>8</v>
      </c>
      <c r="G44" s="18">
        <v>3.85</v>
      </c>
      <c r="H44" s="18">
        <v>4.9000000000000004</v>
      </c>
      <c r="I44" s="18">
        <v>8.75</v>
      </c>
      <c r="J44" s="18">
        <v>30.8</v>
      </c>
      <c r="K44" s="18">
        <v>39.200000000000003</v>
      </c>
      <c r="L44" s="19">
        <v>70</v>
      </c>
    </row>
    <row r="45" spans="1:12" ht="30" customHeight="1" x14ac:dyDescent="0.25">
      <c r="A45" s="14">
        <v>38</v>
      </c>
      <c r="B45" s="15" t="s">
        <v>74</v>
      </c>
      <c r="C45" s="20" t="s">
        <v>18</v>
      </c>
      <c r="D45" s="15" t="s">
        <v>74</v>
      </c>
      <c r="E45" s="16" t="s">
        <v>19</v>
      </c>
      <c r="F45" s="33">
        <v>4</v>
      </c>
      <c r="G45" s="18" t="s">
        <v>20</v>
      </c>
      <c r="H45" s="18">
        <v>33.56</v>
      </c>
      <c r="I45" s="18">
        <v>33.56</v>
      </c>
      <c r="J45" s="18">
        <v>0</v>
      </c>
      <c r="K45" s="18">
        <v>134.24</v>
      </c>
      <c r="L45" s="19">
        <v>134.24</v>
      </c>
    </row>
    <row r="46" spans="1:12" ht="30" customHeight="1" x14ac:dyDescent="0.25">
      <c r="A46" s="14">
        <v>39</v>
      </c>
      <c r="B46" s="15" t="s">
        <v>249</v>
      </c>
      <c r="C46" s="20" t="s">
        <v>18</v>
      </c>
      <c r="D46" s="15" t="s">
        <v>249</v>
      </c>
      <c r="E46" s="16" t="s">
        <v>19</v>
      </c>
      <c r="F46" s="33">
        <v>3</v>
      </c>
      <c r="G46" s="18" t="s">
        <v>73</v>
      </c>
      <c r="H46" s="18">
        <v>4.0999999999999996</v>
      </c>
      <c r="I46" s="18">
        <v>4.0999999999999996</v>
      </c>
      <c r="J46" s="18">
        <v>0</v>
      </c>
      <c r="K46" s="18">
        <v>12.3</v>
      </c>
      <c r="L46" s="19">
        <v>12.3</v>
      </c>
    </row>
    <row r="47" spans="1:12" ht="30" customHeight="1" x14ac:dyDescent="0.25">
      <c r="A47" s="14">
        <v>40</v>
      </c>
      <c r="B47" s="15" t="s">
        <v>250</v>
      </c>
      <c r="C47" s="20" t="s">
        <v>18</v>
      </c>
      <c r="D47" s="15" t="s">
        <v>250</v>
      </c>
      <c r="E47" s="16" t="s">
        <v>19</v>
      </c>
      <c r="F47" s="33">
        <v>6</v>
      </c>
      <c r="G47" s="18" t="s">
        <v>20</v>
      </c>
      <c r="H47" s="18">
        <v>4.0999999999999996</v>
      </c>
      <c r="I47" s="18">
        <v>4.0999999999999996</v>
      </c>
      <c r="J47" s="18">
        <v>0</v>
      </c>
      <c r="K47" s="18">
        <v>24.6</v>
      </c>
      <c r="L47" s="19">
        <v>24.6</v>
      </c>
    </row>
    <row r="48" spans="1:12" ht="30" customHeight="1" x14ac:dyDescent="0.25">
      <c r="A48" s="14">
        <v>41</v>
      </c>
      <c r="B48" s="15" t="s">
        <v>251</v>
      </c>
      <c r="C48" s="20" t="s">
        <v>18</v>
      </c>
      <c r="D48" s="15" t="s">
        <v>251</v>
      </c>
      <c r="E48" s="16" t="s">
        <v>19</v>
      </c>
      <c r="F48" s="33">
        <v>6</v>
      </c>
      <c r="G48" s="18" t="s">
        <v>20</v>
      </c>
      <c r="H48" s="18">
        <v>4.1900000000000004</v>
      </c>
      <c r="I48" s="18">
        <v>4.1900000000000004</v>
      </c>
      <c r="J48" s="18">
        <v>0</v>
      </c>
      <c r="K48" s="18">
        <v>25.14</v>
      </c>
      <c r="L48" s="19">
        <v>25.14</v>
      </c>
    </row>
    <row r="49" spans="1:12" ht="30" customHeight="1" x14ac:dyDescent="0.25">
      <c r="A49" s="14">
        <v>42</v>
      </c>
      <c r="B49" s="15" t="s">
        <v>252</v>
      </c>
      <c r="C49" s="20" t="s">
        <v>18</v>
      </c>
      <c r="D49" s="15" t="s">
        <v>253</v>
      </c>
      <c r="E49" s="16" t="s">
        <v>48</v>
      </c>
      <c r="F49" s="33">
        <v>200</v>
      </c>
      <c r="G49" s="18" t="s">
        <v>20</v>
      </c>
      <c r="H49" s="18">
        <v>0.01</v>
      </c>
      <c r="I49" s="18">
        <v>0.01</v>
      </c>
      <c r="J49" s="18">
        <v>0</v>
      </c>
      <c r="K49" s="18">
        <v>2</v>
      </c>
      <c r="L49" s="19">
        <v>2</v>
      </c>
    </row>
    <row r="50" spans="1:12" ht="30" customHeight="1" x14ac:dyDescent="0.25">
      <c r="A50" s="14">
        <v>43</v>
      </c>
      <c r="B50" s="15" t="s">
        <v>254</v>
      </c>
      <c r="C50" s="20" t="s">
        <v>18</v>
      </c>
      <c r="D50" s="15" t="s">
        <v>255</v>
      </c>
      <c r="E50" s="16" t="s">
        <v>48</v>
      </c>
      <c r="F50" s="33">
        <v>200</v>
      </c>
      <c r="G50" s="18" t="s">
        <v>20</v>
      </c>
      <c r="H50" s="18">
        <v>0.01</v>
      </c>
      <c r="I50" s="18">
        <v>0.01</v>
      </c>
      <c r="J50" s="18">
        <v>0</v>
      </c>
      <c r="K50" s="18">
        <v>2</v>
      </c>
      <c r="L50" s="19">
        <v>2</v>
      </c>
    </row>
    <row r="51" spans="1:12" s="23" customFormat="1" ht="28.5" customHeight="1" x14ac:dyDescent="0.25">
      <c r="A51" s="122" t="s">
        <v>13</v>
      </c>
      <c r="B51" s="123"/>
      <c r="C51" s="123"/>
      <c r="D51" s="123"/>
      <c r="E51" s="123"/>
      <c r="F51" s="123"/>
      <c r="G51" s="123"/>
      <c r="H51" s="123"/>
      <c r="I51" s="124"/>
      <c r="J51" s="21">
        <f>TRUNC(ROUND(SUM(J8:J50),2),2)</f>
        <v>11949.33</v>
      </c>
      <c r="K51" s="21">
        <f>TRUNC(ROUND(SUM(K8:K50),2),2)</f>
        <v>5422.31</v>
      </c>
      <c r="L51" s="22">
        <f>TRUNC(ROUND(SUM(L8:L50),2),2)</f>
        <v>17371.64</v>
      </c>
    </row>
  </sheetData>
  <autoFilter ref="A7:L51"/>
  <mergeCells count="11">
    <mergeCell ref="A51:I51"/>
    <mergeCell ref="D2:E2"/>
    <mergeCell ref="A5:A7"/>
    <mergeCell ref="B5:B7"/>
    <mergeCell ref="C5:C7"/>
    <mergeCell ref="D5:D7"/>
    <mergeCell ref="E5:E7"/>
    <mergeCell ref="F5:F7"/>
    <mergeCell ref="G5:L5"/>
    <mergeCell ref="G6:I6"/>
    <mergeCell ref="J6:L6"/>
  </mergeCells>
  <dataValidations disablePrompts="1" count="1">
    <dataValidation operator="greaterThanOrEqual" allowBlank="1" showInputMessage="1" showErrorMessage="1" errorTitle="Valor no válido." error="El usuario sólo puede registrar un valor positivo mayor o igual a 0." sqref="K2 I2 I1:K1"/>
  </dataValidations>
  <pageMargins left="0.7" right="0.7" top="0.75" bottom="0.75" header="0.3" footer="0.3"/>
  <pageSetup scale="2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79" t="s">
        <v>75</v>
      </c>
      <c r="B1" s="180"/>
      <c r="C1" s="180"/>
      <c r="D1" s="180"/>
      <c r="E1" s="180"/>
      <c r="F1" s="180"/>
      <c r="G1" s="181"/>
    </row>
    <row r="2" spans="1:22" ht="15" customHeight="1" x14ac:dyDescent="0.25">
      <c r="A2" s="36" t="s">
        <v>76</v>
      </c>
      <c r="B2" s="37"/>
      <c r="C2" s="37"/>
      <c r="D2" s="37" t="s">
        <v>77</v>
      </c>
      <c r="E2" s="182" t="s">
        <v>256</v>
      </c>
      <c r="F2" s="182"/>
      <c r="G2" s="183"/>
    </row>
    <row r="3" spans="1:22" ht="103.5" customHeight="1" x14ac:dyDescent="0.25">
      <c r="A3" s="36" t="s">
        <v>257</v>
      </c>
      <c r="B3" s="38"/>
      <c r="C3" s="37"/>
      <c r="D3" s="37"/>
      <c r="E3" s="182"/>
      <c r="F3" s="182"/>
      <c r="G3" s="183"/>
    </row>
    <row r="4" spans="1:22" ht="18" x14ac:dyDescent="0.25">
      <c r="A4" s="184" t="s">
        <v>78</v>
      </c>
      <c r="B4" s="185"/>
      <c r="C4" s="185"/>
      <c r="D4" s="185"/>
      <c r="E4" s="185"/>
      <c r="F4" s="185"/>
      <c r="G4" s="186"/>
    </row>
    <row r="5" spans="1:22" x14ac:dyDescent="0.25">
      <c r="A5" s="39"/>
      <c r="B5" s="40"/>
      <c r="C5" s="40"/>
      <c r="D5" s="41" t="s">
        <v>79</v>
      </c>
      <c r="F5" s="42"/>
      <c r="G5" s="43"/>
    </row>
    <row r="6" spans="1:22" x14ac:dyDescent="0.25">
      <c r="A6" s="44" t="s">
        <v>80</v>
      </c>
      <c r="B6" s="45"/>
      <c r="C6" s="40"/>
      <c r="D6" s="40"/>
      <c r="E6" s="40"/>
      <c r="F6" s="40"/>
      <c r="G6" s="46"/>
    </row>
    <row r="7" spans="1:22" ht="42" customHeight="1" x14ac:dyDescent="0.25">
      <c r="A7" s="187" t="s">
        <v>17</v>
      </c>
      <c r="B7" s="188"/>
      <c r="C7" s="188"/>
      <c r="D7" s="188"/>
      <c r="E7" s="188"/>
      <c r="F7" s="47" t="s">
        <v>81</v>
      </c>
      <c r="G7" s="48" t="s">
        <v>19</v>
      </c>
      <c r="H7" s="49"/>
      <c r="I7" s="50" t="s">
        <v>82</v>
      </c>
      <c r="J7" s="49">
        <v>2</v>
      </c>
    </row>
    <row r="8" spans="1:22" x14ac:dyDescent="0.25">
      <c r="A8" s="51" t="s">
        <v>83</v>
      </c>
      <c r="B8" s="52"/>
      <c r="C8" s="52"/>
      <c r="D8" s="52"/>
      <c r="E8" s="189"/>
      <c r="F8" s="189"/>
      <c r="G8" s="53"/>
    </row>
    <row r="9" spans="1:22" s="56" customFormat="1" x14ac:dyDescent="0.25">
      <c r="A9" s="190" t="s">
        <v>84</v>
      </c>
      <c r="B9" s="191"/>
      <c r="C9" s="54"/>
      <c r="D9" s="54"/>
      <c r="E9" s="192"/>
      <c r="F9" s="192"/>
      <c r="G9" s="55"/>
      <c r="I9" s="57" t="s">
        <v>85</v>
      </c>
      <c r="J9" s="57" t="s">
        <v>86</v>
      </c>
    </row>
    <row r="10" spans="1:22" ht="15.75" x14ac:dyDescent="0.25">
      <c r="A10" s="58" t="s">
        <v>87</v>
      </c>
      <c r="B10" s="58" t="s">
        <v>88</v>
      </c>
      <c r="C10" s="58" t="s">
        <v>89</v>
      </c>
      <c r="D10" s="58" t="s">
        <v>90</v>
      </c>
      <c r="E10" s="176" t="s">
        <v>91</v>
      </c>
      <c r="F10" s="176"/>
      <c r="G10" s="58" t="s">
        <v>92</v>
      </c>
      <c r="I10" s="59">
        <v>0.5</v>
      </c>
      <c r="J10" s="59">
        <f>1/I10</f>
        <v>2</v>
      </c>
    </row>
    <row r="11" spans="1:22" x14ac:dyDescent="0.25">
      <c r="A11" s="60"/>
      <c r="B11" s="61" t="s">
        <v>93</v>
      </c>
      <c r="C11" s="62" t="s">
        <v>94</v>
      </c>
      <c r="D11" s="61" t="s">
        <v>95</v>
      </c>
      <c r="E11" s="177" t="s">
        <v>96</v>
      </c>
      <c r="F11" s="175"/>
      <c r="G11" s="63" t="s">
        <v>97</v>
      </c>
      <c r="L11" t="s">
        <v>98</v>
      </c>
      <c r="M11" t="s">
        <v>99</v>
      </c>
      <c r="N11" t="s">
        <v>100</v>
      </c>
      <c r="O11" t="s">
        <v>101</v>
      </c>
      <c r="P11" t="s">
        <v>102</v>
      </c>
      <c r="Q11" t="s">
        <v>103</v>
      </c>
      <c r="R11" t="s">
        <v>104</v>
      </c>
      <c r="S11" t="s">
        <v>105</v>
      </c>
    </row>
    <row r="12" spans="1:22" x14ac:dyDescent="0.25">
      <c r="A12" s="64" t="s">
        <v>106</v>
      </c>
      <c r="B12" s="64">
        <v>0</v>
      </c>
      <c r="C12" s="65">
        <v>4.25</v>
      </c>
      <c r="D12" s="66">
        <f>IFERROR(ROUND(B12*C12,5),0)</f>
        <v>0</v>
      </c>
      <c r="E12" s="67">
        <v>1.1000000000000001</v>
      </c>
      <c r="F12" s="68"/>
      <c r="G12" s="66">
        <f>IFERROR(TRUNC(ROUND(D12*E12,2),2),0)</f>
        <v>0</v>
      </c>
      <c r="I12" t="s">
        <v>107</v>
      </c>
      <c r="J12">
        <v>2</v>
      </c>
      <c r="U12">
        <v>6.25</v>
      </c>
      <c r="V12">
        <f>+U12*1.4</f>
        <v>8.75</v>
      </c>
    </row>
    <row r="13" spans="1:22" x14ac:dyDescent="0.25">
      <c r="A13" s="64" t="s">
        <v>108</v>
      </c>
      <c r="B13" s="64">
        <v>0</v>
      </c>
      <c r="C13" s="65">
        <v>10</v>
      </c>
      <c r="D13" s="66">
        <f t="shared" ref="D13:D26" si="0">IFERROR(ROUND(B13*C13,5),0)</f>
        <v>0</v>
      </c>
      <c r="E13" s="69">
        <v>1.1000000000000001</v>
      </c>
      <c r="F13" s="70"/>
      <c r="G13" s="66">
        <f t="shared" ref="G13:G26" si="1">IFERROR(TRUNC(ROUND(D13*E13,2),2),0)</f>
        <v>0</v>
      </c>
      <c r="I13" t="s">
        <v>109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4" t="s">
        <v>110</v>
      </c>
      <c r="B14" s="64">
        <v>0</v>
      </c>
      <c r="C14" s="65">
        <v>20</v>
      </c>
      <c r="D14" s="66">
        <f t="shared" si="0"/>
        <v>0</v>
      </c>
      <c r="E14" s="67">
        <v>1.1000000000000001</v>
      </c>
      <c r="F14" s="68"/>
      <c r="G14" s="66">
        <f t="shared" si="1"/>
        <v>0</v>
      </c>
      <c r="I14" t="s">
        <v>111</v>
      </c>
      <c r="J14">
        <v>2</v>
      </c>
      <c r="U14">
        <v>65</v>
      </c>
      <c r="V14">
        <f t="shared" si="2"/>
        <v>91</v>
      </c>
    </row>
    <row r="15" spans="1:22" x14ac:dyDescent="0.25">
      <c r="A15" s="64" t="s">
        <v>112</v>
      </c>
      <c r="B15" s="64">
        <v>0</v>
      </c>
      <c r="C15" s="65">
        <v>1</v>
      </c>
      <c r="D15" s="66">
        <f t="shared" si="0"/>
        <v>0</v>
      </c>
      <c r="E15" s="67">
        <v>1.1000000000000001</v>
      </c>
      <c r="F15" s="68"/>
      <c r="G15" s="66">
        <f t="shared" si="1"/>
        <v>0</v>
      </c>
      <c r="I15" t="s">
        <v>113</v>
      </c>
      <c r="J15">
        <v>2</v>
      </c>
      <c r="U15">
        <v>2</v>
      </c>
      <c r="V15">
        <f t="shared" si="2"/>
        <v>2.8</v>
      </c>
    </row>
    <row r="16" spans="1:22" x14ac:dyDescent="0.25">
      <c r="A16" s="64" t="s">
        <v>114</v>
      </c>
      <c r="B16" s="64">
        <v>0</v>
      </c>
      <c r="C16" s="65">
        <v>0.5</v>
      </c>
      <c r="D16" s="66">
        <f t="shared" si="0"/>
        <v>0</v>
      </c>
      <c r="E16" s="67">
        <v>1.1000000000000001</v>
      </c>
      <c r="F16" s="68"/>
      <c r="G16" s="66">
        <f t="shared" si="1"/>
        <v>0</v>
      </c>
      <c r="I16" t="s">
        <v>115</v>
      </c>
      <c r="J16">
        <v>2</v>
      </c>
      <c r="U16">
        <v>0.5</v>
      </c>
      <c r="V16">
        <f t="shared" si="2"/>
        <v>0.7</v>
      </c>
    </row>
    <row r="17" spans="1:22" x14ac:dyDescent="0.25">
      <c r="A17" s="64" t="s">
        <v>113</v>
      </c>
      <c r="B17" s="64">
        <v>0</v>
      </c>
      <c r="C17" s="65">
        <v>0.15</v>
      </c>
      <c r="D17" s="66">
        <f t="shared" si="0"/>
        <v>0</v>
      </c>
      <c r="E17" s="67">
        <v>1.1000000000000001</v>
      </c>
      <c r="F17" s="68"/>
      <c r="G17" s="66">
        <f t="shared" si="1"/>
        <v>0</v>
      </c>
      <c r="I17" t="s">
        <v>116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1" t="s">
        <v>117</v>
      </c>
      <c r="B18" s="64">
        <v>0</v>
      </c>
      <c r="C18" s="65">
        <v>0.15</v>
      </c>
      <c r="D18" s="66">
        <f t="shared" si="0"/>
        <v>0</v>
      </c>
      <c r="E18" s="67">
        <v>1.1000000000000001</v>
      </c>
      <c r="F18" s="68"/>
      <c r="G18" s="66">
        <f t="shared" si="1"/>
        <v>0</v>
      </c>
      <c r="I18" t="s">
        <v>118</v>
      </c>
      <c r="J18">
        <v>2</v>
      </c>
      <c r="U18">
        <v>0.15</v>
      </c>
      <c r="V18">
        <f t="shared" si="2"/>
        <v>0.21</v>
      </c>
    </row>
    <row r="19" spans="1:22" x14ac:dyDescent="0.25">
      <c r="A19" s="64" t="s">
        <v>119</v>
      </c>
      <c r="B19" s="64">
        <v>0</v>
      </c>
      <c r="C19" s="65">
        <v>0.16</v>
      </c>
      <c r="D19" s="66">
        <f t="shared" si="0"/>
        <v>0</v>
      </c>
      <c r="E19" s="67">
        <v>1.1000000000000001</v>
      </c>
      <c r="F19" s="68"/>
      <c r="G19" s="66">
        <f t="shared" si="1"/>
        <v>0</v>
      </c>
      <c r="I19" t="s">
        <v>120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4" t="s">
        <v>121</v>
      </c>
      <c r="B20" s="64">
        <v>0</v>
      </c>
      <c r="C20" s="65">
        <v>0.2</v>
      </c>
      <c r="D20" s="66">
        <f t="shared" si="0"/>
        <v>0</v>
      </c>
      <c r="E20" s="67">
        <v>1.1000000000000001</v>
      </c>
      <c r="F20" s="68"/>
      <c r="G20" s="66">
        <f t="shared" si="1"/>
        <v>0</v>
      </c>
      <c r="I20" t="s">
        <v>122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4" t="s">
        <v>123</v>
      </c>
      <c r="B21" s="64">
        <v>0</v>
      </c>
      <c r="C21" s="65">
        <v>0.2</v>
      </c>
      <c r="D21" s="66">
        <f t="shared" si="0"/>
        <v>0</v>
      </c>
      <c r="E21" s="67">
        <v>1.1000000000000001</v>
      </c>
      <c r="F21" s="68"/>
      <c r="G21" s="66">
        <f t="shared" si="1"/>
        <v>0</v>
      </c>
      <c r="I21" t="s">
        <v>124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4" t="s">
        <v>125</v>
      </c>
      <c r="B22" s="64">
        <v>0</v>
      </c>
      <c r="C22" s="65">
        <v>0.17</v>
      </c>
      <c r="D22" s="66">
        <f t="shared" si="0"/>
        <v>0</v>
      </c>
      <c r="E22" s="67">
        <v>1.1000000000000001</v>
      </c>
      <c r="F22" s="68"/>
      <c r="G22" s="66">
        <f t="shared" si="1"/>
        <v>0</v>
      </c>
      <c r="I22" t="s">
        <v>126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4" t="s">
        <v>127</v>
      </c>
      <c r="B23" s="64">
        <v>0</v>
      </c>
      <c r="C23" s="65">
        <v>0.05</v>
      </c>
      <c r="D23" s="66">
        <f t="shared" si="0"/>
        <v>0</v>
      </c>
      <c r="E23" s="67">
        <v>1.1000000000000001</v>
      </c>
      <c r="F23" s="68"/>
      <c r="G23" s="66">
        <f t="shared" si="1"/>
        <v>0</v>
      </c>
      <c r="I23" t="s">
        <v>128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2" t="s">
        <v>129</v>
      </c>
      <c r="B24" s="64">
        <v>1</v>
      </c>
      <c r="C24" s="65">
        <v>0.05</v>
      </c>
      <c r="D24" s="66">
        <f t="shared" si="0"/>
        <v>0.05</v>
      </c>
      <c r="E24" s="67">
        <v>1.1000000000000001</v>
      </c>
      <c r="F24" s="68"/>
      <c r="G24" s="66">
        <f t="shared" si="1"/>
        <v>0.06</v>
      </c>
      <c r="I24" t="s">
        <v>130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3" t="s">
        <v>126</v>
      </c>
      <c r="B25" s="72">
        <v>0</v>
      </c>
      <c r="C25" s="65">
        <v>0.05</v>
      </c>
      <c r="D25" s="66">
        <f t="shared" si="0"/>
        <v>0</v>
      </c>
      <c r="E25" s="67">
        <v>1.1000000000000001</v>
      </c>
      <c r="F25" s="68"/>
      <c r="G25" s="6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4" t="s">
        <v>132</v>
      </c>
      <c r="B26" s="73">
        <v>1</v>
      </c>
      <c r="C26" s="65">
        <v>2</v>
      </c>
      <c r="D26" s="66">
        <f t="shared" si="0"/>
        <v>2</v>
      </c>
      <c r="E26" s="67">
        <v>1.1000000000000001</v>
      </c>
      <c r="F26" s="68"/>
      <c r="G26" s="66">
        <f t="shared" si="1"/>
        <v>2.2000000000000002</v>
      </c>
      <c r="I26" t="s">
        <v>133</v>
      </c>
      <c r="J26">
        <v>5</v>
      </c>
      <c r="U26">
        <v>5</v>
      </c>
      <c r="V26">
        <f t="shared" si="2"/>
        <v>7</v>
      </c>
    </row>
    <row r="27" spans="1:22" x14ac:dyDescent="0.25">
      <c r="A27" s="75"/>
      <c r="B27" s="76"/>
      <c r="C27" s="65"/>
      <c r="D27" s="77"/>
      <c r="E27" s="65"/>
      <c r="F27" s="68"/>
      <c r="G27" s="70"/>
      <c r="I27" t="s">
        <v>134</v>
      </c>
      <c r="J27">
        <v>5</v>
      </c>
    </row>
    <row r="28" spans="1:22" x14ac:dyDescent="0.25">
      <c r="A28" s="78"/>
      <c r="B28" s="78"/>
      <c r="C28" s="79"/>
      <c r="D28" s="80"/>
      <c r="E28" s="79"/>
      <c r="F28" s="81"/>
      <c r="G28" s="53"/>
    </row>
    <row r="29" spans="1:22" x14ac:dyDescent="0.25">
      <c r="A29" s="82" t="s">
        <v>135</v>
      </c>
      <c r="B29" s="82"/>
      <c r="C29" s="83"/>
      <c r="D29" s="82"/>
      <c r="E29" s="152"/>
      <c r="F29" s="178"/>
      <c r="G29" s="82">
        <f>TRUNC(ROUND(SUM(G12:G28),2),2)</f>
        <v>2.2599999999999998</v>
      </c>
    </row>
    <row r="30" spans="1:22" s="56" customFormat="1" x14ac:dyDescent="0.25">
      <c r="A30" s="172" t="s">
        <v>136</v>
      </c>
      <c r="B30" s="173"/>
      <c r="C30" s="84"/>
      <c r="D30" s="84"/>
      <c r="E30" s="150"/>
      <c r="F30" s="150"/>
      <c r="G30" s="85"/>
    </row>
    <row r="31" spans="1:22" x14ac:dyDescent="0.25">
      <c r="A31" s="58" t="s">
        <v>137</v>
      </c>
      <c r="B31" s="111" t="s">
        <v>88</v>
      </c>
      <c r="C31" s="58" t="s">
        <v>138</v>
      </c>
      <c r="D31" s="58" t="s">
        <v>90</v>
      </c>
      <c r="E31" s="158" t="s">
        <v>91</v>
      </c>
      <c r="F31" s="159"/>
      <c r="G31" s="86" t="s">
        <v>92</v>
      </c>
    </row>
    <row r="32" spans="1:22" x14ac:dyDescent="0.25">
      <c r="A32" s="87"/>
      <c r="B32" s="88" t="s">
        <v>93</v>
      </c>
      <c r="C32" s="80" t="s">
        <v>94</v>
      </c>
      <c r="D32" s="80" t="s">
        <v>95</v>
      </c>
      <c r="E32" s="170" t="s">
        <v>96</v>
      </c>
      <c r="F32" s="171"/>
      <c r="G32" s="89" t="s">
        <v>97</v>
      </c>
    </row>
    <row r="33" spans="1:14" x14ac:dyDescent="0.25">
      <c r="A33" s="75" t="s">
        <v>139</v>
      </c>
      <c r="B33" s="90">
        <v>0</v>
      </c>
      <c r="C33" s="75">
        <v>5.5</v>
      </c>
      <c r="D33" s="66">
        <f>IFERROR(ROUND(B33*C33,5),0)</f>
        <v>0</v>
      </c>
      <c r="E33" s="65">
        <v>1.1000000000000001</v>
      </c>
      <c r="F33" s="68"/>
      <c r="G33" s="68">
        <f>IFERROR(TRUNC(ROUND(D33*E33,2),2),0)</f>
        <v>0</v>
      </c>
    </row>
    <row r="34" spans="1:14" x14ac:dyDescent="0.25">
      <c r="A34" s="75" t="s">
        <v>140</v>
      </c>
      <c r="B34" s="90">
        <v>0</v>
      </c>
      <c r="C34" s="75">
        <v>5</v>
      </c>
      <c r="D34" s="66">
        <f t="shared" ref="D34:D38" si="3">IFERROR(ROUND(B34*C34,5),0)</f>
        <v>0</v>
      </c>
      <c r="E34" s="65">
        <v>1.1000000000000001</v>
      </c>
      <c r="F34" s="68"/>
      <c r="G34" s="68">
        <f t="shared" ref="G34:G38" si="4">IFERROR(TRUNC(ROUND(D34*E34,2),2),0)</f>
        <v>0</v>
      </c>
    </row>
    <row r="35" spans="1:14" x14ac:dyDescent="0.25">
      <c r="A35" s="75" t="s">
        <v>141</v>
      </c>
      <c r="B35" s="90">
        <v>0</v>
      </c>
      <c r="C35" s="75">
        <v>4.5</v>
      </c>
      <c r="D35" s="66">
        <f t="shared" si="3"/>
        <v>0</v>
      </c>
      <c r="E35" s="65">
        <v>1.1000000000000001</v>
      </c>
      <c r="F35" s="68"/>
      <c r="G35" s="68">
        <f t="shared" si="4"/>
        <v>0</v>
      </c>
    </row>
    <row r="36" spans="1:14" x14ac:dyDescent="0.25">
      <c r="A36" s="75" t="s">
        <v>142</v>
      </c>
      <c r="B36" s="90">
        <v>1</v>
      </c>
      <c r="C36" s="75">
        <v>5</v>
      </c>
      <c r="D36" s="66">
        <f t="shared" si="3"/>
        <v>5</v>
      </c>
      <c r="E36" s="65">
        <v>1.1000000000000001</v>
      </c>
      <c r="F36" s="68"/>
      <c r="G36" s="68">
        <f t="shared" si="4"/>
        <v>5.5</v>
      </c>
      <c r="I36" s="91"/>
      <c r="J36" s="91"/>
      <c r="K36" s="91"/>
      <c r="L36" s="91"/>
      <c r="M36" s="91"/>
      <c r="N36" s="91"/>
    </row>
    <row r="37" spans="1:14" x14ac:dyDescent="0.25">
      <c r="A37" s="75" t="s">
        <v>143</v>
      </c>
      <c r="B37" s="90">
        <v>1</v>
      </c>
      <c r="C37" s="75">
        <v>6.5</v>
      </c>
      <c r="D37" s="66">
        <f t="shared" si="3"/>
        <v>6.5</v>
      </c>
      <c r="E37" s="65">
        <v>1.1000000000000001</v>
      </c>
      <c r="F37" s="68"/>
      <c r="G37" s="68">
        <f t="shared" si="4"/>
        <v>7.15</v>
      </c>
      <c r="I37" s="91"/>
      <c r="J37" s="91"/>
      <c r="K37" s="91"/>
      <c r="L37" s="91"/>
      <c r="M37" s="91"/>
      <c r="N37" s="91"/>
    </row>
    <row r="38" spans="1:14" x14ac:dyDescent="0.25">
      <c r="A38" s="75"/>
      <c r="B38" s="90">
        <v>0</v>
      </c>
      <c r="C38" s="75"/>
      <c r="D38" s="66">
        <f t="shared" si="3"/>
        <v>0</v>
      </c>
      <c r="E38" s="65">
        <v>0</v>
      </c>
      <c r="F38" s="68"/>
      <c r="G38" s="68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7"/>
      <c r="B39" s="92"/>
      <c r="C39" s="78"/>
      <c r="D39" s="80"/>
      <c r="E39" s="79"/>
      <c r="F39" s="81"/>
      <c r="G39" s="81"/>
      <c r="I39" s="91"/>
      <c r="J39" s="91"/>
      <c r="K39" s="91"/>
      <c r="L39" s="91"/>
      <c r="M39" s="91"/>
      <c r="N39" s="91"/>
    </row>
    <row r="40" spans="1:14" x14ac:dyDescent="0.25">
      <c r="A40" s="82" t="s">
        <v>144</v>
      </c>
      <c r="B40" s="116"/>
      <c r="C40" s="82"/>
      <c r="D40" s="82"/>
      <c r="E40" s="83"/>
      <c r="F40" s="93"/>
      <c r="G40" s="82">
        <f>TRUNC(ROUND(SUM(G33:G39),2),2)</f>
        <v>12.65</v>
      </c>
      <c r="I40" s="91"/>
      <c r="J40" s="91"/>
      <c r="K40" s="91"/>
      <c r="L40" s="91"/>
      <c r="M40" s="91"/>
      <c r="N40" s="91"/>
    </row>
    <row r="41" spans="1:14" s="56" customFormat="1" x14ac:dyDescent="0.25">
      <c r="A41" s="172" t="s">
        <v>145</v>
      </c>
      <c r="B41" s="173"/>
      <c r="C41" s="84"/>
      <c r="D41" s="84"/>
      <c r="E41" s="150"/>
      <c r="F41" s="150"/>
      <c r="G41" s="85"/>
      <c r="I41" s="94"/>
      <c r="J41" s="94"/>
      <c r="K41" s="94"/>
      <c r="L41" s="94"/>
      <c r="M41" s="94"/>
      <c r="N41" s="94"/>
    </row>
    <row r="42" spans="1:14" ht="15.75" customHeight="1" x14ac:dyDescent="0.25">
      <c r="A42" s="116" t="s">
        <v>146</v>
      </c>
      <c r="B42" s="93"/>
      <c r="C42" s="82" t="s">
        <v>5</v>
      </c>
      <c r="D42" s="82" t="s">
        <v>88</v>
      </c>
      <c r="E42" s="152" t="s">
        <v>147</v>
      </c>
      <c r="F42" s="152"/>
      <c r="G42" s="82" t="s">
        <v>92</v>
      </c>
      <c r="I42" s="91"/>
      <c r="J42" s="91"/>
      <c r="K42" s="91"/>
      <c r="L42" s="91"/>
      <c r="M42" s="91"/>
      <c r="N42" s="91"/>
    </row>
    <row r="43" spans="1:14" x14ac:dyDescent="0.25">
      <c r="A43" s="95"/>
      <c r="B43" s="96"/>
      <c r="C43" s="61"/>
      <c r="D43" s="61" t="s">
        <v>93</v>
      </c>
      <c r="E43" s="174" t="s">
        <v>94</v>
      </c>
      <c r="F43" s="175"/>
      <c r="G43" s="61" t="s">
        <v>95</v>
      </c>
      <c r="I43" s="91"/>
      <c r="J43" s="91"/>
      <c r="K43" s="91"/>
      <c r="L43" s="91"/>
      <c r="M43" s="91"/>
      <c r="N43" s="91"/>
    </row>
    <row r="44" spans="1:14" x14ac:dyDescent="0.25">
      <c r="A44" s="97" t="s">
        <v>20</v>
      </c>
      <c r="B44" s="98"/>
      <c r="C44" s="99"/>
      <c r="D44" s="100"/>
      <c r="E44" s="101"/>
      <c r="F44" s="102"/>
      <c r="G44" s="75">
        <f>IFERROR(TRUNC(ROUND(D44*E44,2),2),0)</f>
        <v>0</v>
      </c>
      <c r="I44" s="91"/>
      <c r="J44" s="103"/>
      <c r="K44" s="91"/>
      <c r="L44" s="91"/>
      <c r="M44" s="91"/>
      <c r="N44" s="91"/>
    </row>
    <row r="45" spans="1:14" x14ac:dyDescent="0.25">
      <c r="A45" s="104"/>
      <c r="B45" s="105"/>
      <c r="C45" s="99"/>
      <c r="D45" s="100"/>
      <c r="E45" s="106"/>
      <c r="F45" s="70"/>
      <c r="G45" s="75">
        <f t="shared" ref="G45:G63" si="5">IFERROR(TRUNC(ROUND(D45*E45,2),2),0)</f>
        <v>0</v>
      </c>
      <c r="I45" s="91"/>
      <c r="J45" s="103"/>
      <c r="K45" s="91"/>
      <c r="L45" s="91"/>
      <c r="M45" s="91"/>
      <c r="N45" s="91"/>
    </row>
    <row r="46" spans="1:14" x14ac:dyDescent="0.25">
      <c r="A46" s="104"/>
      <c r="B46" s="105"/>
      <c r="C46" s="107"/>
      <c r="D46" s="108"/>
      <c r="E46" s="109"/>
      <c r="F46" s="68"/>
      <c r="G46" s="75">
        <f t="shared" si="5"/>
        <v>0</v>
      </c>
      <c r="I46" s="91"/>
      <c r="J46" s="103"/>
      <c r="K46" s="91"/>
      <c r="L46" s="91"/>
      <c r="M46" s="91"/>
      <c r="N46" s="91"/>
    </row>
    <row r="47" spans="1:14" x14ac:dyDescent="0.25">
      <c r="A47" s="104"/>
      <c r="B47" s="105"/>
      <c r="C47" s="99"/>
      <c r="D47" s="100"/>
      <c r="E47" s="109"/>
      <c r="F47" s="68"/>
      <c r="G47" s="75">
        <f t="shared" si="5"/>
        <v>0</v>
      </c>
      <c r="I47" s="91"/>
      <c r="J47" s="103"/>
      <c r="K47" s="91"/>
      <c r="L47" s="91"/>
      <c r="M47" s="91"/>
      <c r="N47" s="91"/>
    </row>
    <row r="48" spans="1:14" x14ac:dyDescent="0.25">
      <c r="A48" s="104"/>
      <c r="B48" s="105"/>
      <c r="C48" s="99"/>
      <c r="D48" s="100"/>
      <c r="E48" s="109"/>
      <c r="F48" s="68"/>
      <c r="G48" s="75">
        <f t="shared" si="5"/>
        <v>0</v>
      </c>
      <c r="I48" s="91"/>
      <c r="J48" s="103"/>
      <c r="K48" s="91"/>
      <c r="L48" s="91"/>
      <c r="M48" s="91"/>
      <c r="N48" s="91"/>
    </row>
    <row r="49" spans="1:14" x14ac:dyDescent="0.25">
      <c r="A49" s="104"/>
      <c r="B49" s="105"/>
      <c r="C49" s="99"/>
      <c r="D49" s="100"/>
      <c r="E49" s="109"/>
      <c r="F49" s="68"/>
      <c r="G49" s="75">
        <f t="shared" si="5"/>
        <v>0</v>
      </c>
      <c r="I49" s="91"/>
      <c r="J49" s="103"/>
      <c r="K49" s="91"/>
      <c r="L49" s="91"/>
      <c r="M49" s="91"/>
      <c r="N49" s="91"/>
    </row>
    <row r="50" spans="1:14" x14ac:dyDescent="0.25">
      <c r="A50" s="104"/>
      <c r="B50" s="105"/>
      <c r="C50" s="99"/>
      <c r="D50" s="100"/>
      <c r="E50" s="109"/>
      <c r="F50" s="68"/>
      <c r="G50" s="75">
        <f t="shared" si="5"/>
        <v>0</v>
      </c>
      <c r="I50" s="91"/>
      <c r="J50" s="103"/>
      <c r="K50" s="91"/>
      <c r="L50" s="91"/>
      <c r="M50" s="91"/>
      <c r="N50" s="91"/>
    </row>
    <row r="51" spans="1:14" x14ac:dyDescent="0.25">
      <c r="A51" s="104"/>
      <c r="B51" s="105"/>
      <c r="C51" s="99"/>
      <c r="D51" s="100"/>
      <c r="E51" s="109"/>
      <c r="F51" s="68"/>
      <c r="G51" s="75">
        <f t="shared" si="5"/>
        <v>0</v>
      </c>
      <c r="I51" s="91"/>
      <c r="J51" s="103"/>
      <c r="K51" s="91"/>
      <c r="L51" s="91"/>
      <c r="M51" s="91"/>
      <c r="N51" s="91"/>
    </row>
    <row r="52" spans="1:14" x14ac:dyDescent="0.25">
      <c r="A52" s="104"/>
      <c r="B52" s="105"/>
      <c r="C52" s="99"/>
      <c r="D52" s="100"/>
      <c r="E52" s="109"/>
      <c r="F52" s="68"/>
      <c r="G52" s="75">
        <f t="shared" si="5"/>
        <v>0</v>
      </c>
      <c r="I52" s="91"/>
      <c r="J52" s="103"/>
      <c r="K52" s="91"/>
      <c r="L52" s="91"/>
      <c r="M52" s="91"/>
      <c r="N52" s="91"/>
    </row>
    <row r="53" spans="1:14" x14ac:dyDescent="0.25">
      <c r="A53" s="104"/>
      <c r="B53" s="105"/>
      <c r="C53" s="99"/>
      <c r="D53" s="100"/>
      <c r="E53" s="109"/>
      <c r="F53" s="68"/>
      <c r="G53" s="75">
        <f t="shared" si="5"/>
        <v>0</v>
      </c>
      <c r="I53" s="91"/>
      <c r="J53" s="103"/>
      <c r="K53" s="91"/>
      <c r="L53" s="91"/>
      <c r="M53" s="91"/>
      <c r="N53" s="91"/>
    </row>
    <row r="54" spans="1:14" x14ac:dyDescent="0.25">
      <c r="A54" s="104"/>
      <c r="B54" s="105"/>
      <c r="C54" s="99"/>
      <c r="D54" s="100"/>
      <c r="E54" s="109"/>
      <c r="F54" s="68"/>
      <c r="G54" s="75">
        <f t="shared" si="5"/>
        <v>0</v>
      </c>
      <c r="I54" s="91"/>
      <c r="J54" s="103"/>
      <c r="K54" s="91"/>
      <c r="L54" s="91"/>
      <c r="M54" s="91"/>
      <c r="N54" s="91"/>
    </row>
    <row r="55" spans="1:14" x14ac:dyDescent="0.25">
      <c r="A55" s="90"/>
      <c r="B55" s="65"/>
      <c r="C55" s="99"/>
      <c r="D55" s="100"/>
      <c r="E55" s="90"/>
      <c r="F55" s="68"/>
      <c r="G55" s="75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4"/>
      <c r="B56" s="105"/>
      <c r="C56" s="99"/>
      <c r="D56" s="100"/>
      <c r="E56" s="109"/>
      <c r="F56" s="68"/>
      <c r="G56" s="75">
        <f t="shared" si="5"/>
        <v>0</v>
      </c>
      <c r="I56" s="91"/>
      <c r="J56" s="103"/>
      <c r="K56" s="91"/>
      <c r="L56" s="91"/>
      <c r="M56" s="91"/>
      <c r="N56" s="91"/>
    </row>
    <row r="57" spans="1:14" x14ac:dyDescent="0.25">
      <c r="A57" s="104"/>
      <c r="B57" s="105"/>
      <c r="C57" s="99"/>
      <c r="D57" s="100"/>
      <c r="E57" s="109"/>
      <c r="F57" s="68"/>
      <c r="G57" s="75">
        <f t="shared" si="5"/>
        <v>0</v>
      </c>
      <c r="I57" s="91"/>
      <c r="J57" s="103"/>
      <c r="K57" s="91"/>
      <c r="L57" s="91"/>
      <c r="M57" s="91"/>
      <c r="N57" s="91"/>
    </row>
    <row r="58" spans="1:14" x14ac:dyDescent="0.25">
      <c r="A58" s="104"/>
      <c r="B58" s="105"/>
      <c r="C58" s="99"/>
      <c r="D58" s="100"/>
      <c r="E58" s="109"/>
      <c r="F58" s="68"/>
      <c r="G58" s="75">
        <f t="shared" si="5"/>
        <v>0</v>
      </c>
      <c r="I58" s="91"/>
      <c r="J58" s="103"/>
      <c r="K58" s="91"/>
      <c r="L58" s="91"/>
      <c r="M58" s="91"/>
      <c r="N58" s="91"/>
    </row>
    <row r="59" spans="1:14" x14ac:dyDescent="0.25">
      <c r="A59" s="104"/>
      <c r="B59" s="105"/>
      <c r="C59" s="99"/>
      <c r="D59" s="100"/>
      <c r="E59" s="109"/>
      <c r="F59" s="68"/>
      <c r="G59" s="75">
        <f t="shared" si="5"/>
        <v>0</v>
      </c>
      <c r="I59" s="91"/>
      <c r="J59" s="103"/>
      <c r="K59" s="91"/>
      <c r="L59" s="91"/>
      <c r="M59" s="91"/>
      <c r="N59" s="91"/>
    </row>
    <row r="60" spans="1:14" x14ac:dyDescent="0.25">
      <c r="A60" s="104"/>
      <c r="B60" s="105"/>
      <c r="C60" s="99"/>
      <c r="D60" s="100"/>
      <c r="E60" s="109"/>
      <c r="F60" s="68"/>
      <c r="G60" s="75">
        <f t="shared" si="5"/>
        <v>0</v>
      </c>
      <c r="I60" s="91"/>
      <c r="J60" s="103"/>
      <c r="K60" s="91"/>
      <c r="L60" s="91"/>
      <c r="M60" s="91"/>
      <c r="N60" s="91"/>
    </row>
    <row r="61" spans="1:14" x14ac:dyDescent="0.25">
      <c r="A61" s="90"/>
      <c r="B61" s="65"/>
      <c r="C61" s="75"/>
      <c r="D61" s="75"/>
      <c r="E61" s="90"/>
      <c r="F61" s="68"/>
      <c r="G61" s="75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/>
      <c r="B62" s="65"/>
      <c r="C62" s="75"/>
      <c r="D62" s="75"/>
      <c r="E62" s="90"/>
      <c r="F62" s="68"/>
      <c r="G62" s="75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10"/>
      <c r="B63" s="79"/>
      <c r="C63" s="78"/>
      <c r="D63" s="78"/>
      <c r="E63" s="110"/>
      <c r="F63" s="81"/>
      <c r="G63" s="75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6" t="s">
        <v>148</v>
      </c>
      <c r="B64" s="83"/>
      <c r="C64" s="82"/>
      <c r="D64" s="82"/>
      <c r="E64" s="116"/>
      <c r="F64" s="93"/>
      <c r="G64" s="93">
        <f>TRUNC(ROUND(SUM(G44:G63),2),2)</f>
        <v>0</v>
      </c>
      <c r="I64" s="91"/>
      <c r="J64" s="91"/>
      <c r="K64" s="91"/>
      <c r="L64" s="91"/>
      <c r="M64" s="91"/>
      <c r="N64" s="91"/>
    </row>
    <row r="65" spans="1:22" s="56" customFormat="1" x14ac:dyDescent="0.25">
      <c r="A65" s="172" t="s">
        <v>149</v>
      </c>
      <c r="B65" s="173"/>
      <c r="C65" s="84"/>
      <c r="D65" s="84"/>
      <c r="E65" s="150"/>
      <c r="F65" s="150"/>
      <c r="G65" s="85"/>
      <c r="I65" s="94"/>
      <c r="J65" s="94"/>
      <c r="K65" s="94"/>
      <c r="L65" s="94"/>
      <c r="M65" s="94"/>
      <c r="N65" s="94"/>
    </row>
    <row r="66" spans="1:22" ht="27.75" customHeight="1" x14ac:dyDescent="0.25">
      <c r="A66" s="157" t="s">
        <v>87</v>
      </c>
      <c r="B66" s="158"/>
      <c r="C66" s="58" t="s">
        <v>150</v>
      </c>
      <c r="D66" s="58" t="s">
        <v>151</v>
      </c>
      <c r="E66" s="157" t="s">
        <v>89</v>
      </c>
      <c r="F66" s="159"/>
      <c r="G66" s="86" t="s">
        <v>152</v>
      </c>
    </row>
    <row r="67" spans="1:22" x14ac:dyDescent="0.25">
      <c r="A67" s="92"/>
      <c r="B67" s="52"/>
      <c r="C67" s="80"/>
      <c r="D67" s="80" t="s">
        <v>93</v>
      </c>
      <c r="E67" s="160" t="s">
        <v>94</v>
      </c>
      <c r="F67" s="161"/>
      <c r="G67" s="61" t="s">
        <v>153</v>
      </c>
    </row>
    <row r="68" spans="1:22" ht="15.75" thickBot="1" x14ac:dyDescent="0.3">
      <c r="A68" s="162"/>
      <c r="B68" s="163"/>
      <c r="C68" s="112"/>
      <c r="D68" s="112"/>
      <c r="E68" s="109"/>
      <c r="F68" s="68"/>
      <c r="G68" s="112"/>
    </row>
    <row r="69" spans="1:22" ht="15.75" thickBot="1" x14ac:dyDescent="0.3">
      <c r="A69" s="164" t="s">
        <v>154</v>
      </c>
      <c r="B69" s="165"/>
      <c r="C69" s="76" t="s">
        <v>19</v>
      </c>
      <c r="D69" s="76">
        <v>1</v>
      </c>
      <c r="E69" s="90">
        <v>2.2200000000000002</v>
      </c>
      <c r="F69" s="68"/>
      <c r="G69" s="75">
        <f>IFERROR(TRUNC(ROUND(D69*E69,2),2),0)</f>
        <v>2.2200000000000002</v>
      </c>
      <c r="I69" s="113" t="s">
        <v>155</v>
      </c>
      <c r="J69" s="114">
        <v>0</v>
      </c>
    </row>
    <row r="70" spans="1:22" x14ac:dyDescent="0.25">
      <c r="A70" s="166"/>
      <c r="B70" s="167"/>
      <c r="C70" s="80"/>
      <c r="D70" s="80"/>
      <c r="E70" s="168"/>
      <c r="F70" s="169"/>
      <c r="G70" s="78"/>
    </row>
    <row r="71" spans="1:22" x14ac:dyDescent="0.25">
      <c r="A71" s="116" t="s">
        <v>156</v>
      </c>
      <c r="B71" s="83"/>
      <c r="C71" s="82"/>
      <c r="D71" s="82"/>
      <c r="E71" s="82"/>
      <c r="F71" s="83"/>
      <c r="G71" s="82">
        <f>TRUNC(ROUND(SUM(G68:G70),5),2)</f>
        <v>2.2200000000000002</v>
      </c>
    </row>
    <row r="72" spans="1:22" s="56" customFormat="1" ht="15.75" customHeight="1" x14ac:dyDescent="0.25">
      <c r="A72" s="144"/>
      <c r="B72" s="145"/>
      <c r="C72" s="150" t="s">
        <v>157</v>
      </c>
      <c r="D72" s="150"/>
      <c r="E72" s="150"/>
      <c r="F72" s="150"/>
      <c r="G72" s="115">
        <f>TRUNC(ROUND(G29+G40+G64+G71,2),2)</f>
        <v>17.13</v>
      </c>
    </row>
    <row r="73" spans="1:22" ht="15.75" customHeight="1" x14ac:dyDescent="0.25">
      <c r="A73" s="146"/>
      <c r="B73" s="147"/>
      <c r="C73" s="151" t="s">
        <v>158</v>
      </c>
      <c r="D73" s="152"/>
      <c r="E73" s="152"/>
      <c r="F73" s="117">
        <v>0.03</v>
      </c>
      <c r="G73" s="82">
        <f>TRUNC(ROUND(G72*F73,2),2)</f>
        <v>0.51</v>
      </c>
    </row>
    <row r="74" spans="1:22" ht="15.75" customHeight="1" x14ac:dyDescent="0.25">
      <c r="A74" s="146"/>
      <c r="B74" s="147"/>
      <c r="C74" s="151" t="s">
        <v>159</v>
      </c>
      <c r="D74" s="152"/>
      <c r="E74" s="152"/>
      <c r="F74" s="118">
        <v>1.1000000000000001E-3</v>
      </c>
      <c r="G74" s="82">
        <f>TRUNC(ROUND(G72*F74,2),2)</f>
        <v>0.02</v>
      </c>
      <c r="V74">
        <f>+COLUMN(V73)</f>
        <v>22</v>
      </c>
    </row>
    <row r="75" spans="1:22" ht="15.75" customHeight="1" x14ac:dyDescent="0.25">
      <c r="A75" s="148"/>
      <c r="B75" s="149"/>
      <c r="C75" s="151" t="s">
        <v>160</v>
      </c>
      <c r="D75" s="152"/>
      <c r="E75" s="152"/>
      <c r="F75" s="93"/>
      <c r="G75" s="82">
        <f>TRUNC(ROUND(SUM(G72:G74),2),2)</f>
        <v>17.66</v>
      </c>
      <c r="U75" t="s">
        <v>161</v>
      </c>
      <c r="V75">
        <f>+TRUNC(ROUND(G29+G40+G71+G73+G74,2),2)</f>
        <v>17.66</v>
      </c>
    </row>
    <row r="76" spans="1:22" s="56" customFormat="1" ht="15.75" customHeight="1" x14ac:dyDescent="0.25">
      <c r="A76" s="153" t="s">
        <v>162</v>
      </c>
      <c r="B76" s="154"/>
      <c r="C76" s="155" t="s">
        <v>163</v>
      </c>
      <c r="D76" s="156"/>
      <c r="E76" s="156"/>
      <c r="F76" s="119"/>
      <c r="G76" s="120"/>
      <c r="U76" s="56" t="s">
        <v>164</v>
      </c>
      <c r="V76" s="56">
        <f>+G64</f>
        <v>0</v>
      </c>
    </row>
    <row r="77" spans="1:22" x14ac:dyDescent="0.25">
      <c r="A77" s="121"/>
      <c r="B77" s="121"/>
      <c r="C77" s="121"/>
      <c r="D77" s="121"/>
      <c r="E77" s="121"/>
      <c r="F77" s="121"/>
      <c r="G77" s="121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2D050"/>
    <pageSetUpPr fitToPage="1"/>
  </sheetPr>
  <dimension ref="A1:V77"/>
  <sheetViews>
    <sheetView showZeros="0" view="pageBreakPreview" topLeftCell="A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79" t="s">
        <v>75</v>
      </c>
      <c r="B1" s="180"/>
      <c r="C1" s="180"/>
      <c r="D1" s="180"/>
      <c r="E1" s="180"/>
      <c r="F1" s="180"/>
      <c r="G1" s="181"/>
    </row>
    <row r="2" spans="1:22" ht="15" customHeight="1" x14ac:dyDescent="0.25">
      <c r="A2" s="36" t="s">
        <v>76</v>
      </c>
      <c r="B2" s="37"/>
      <c r="C2" s="37"/>
      <c r="D2" s="37" t="s">
        <v>77</v>
      </c>
      <c r="E2" s="182" t="s">
        <v>256</v>
      </c>
      <c r="F2" s="182"/>
      <c r="G2" s="183"/>
    </row>
    <row r="3" spans="1:22" ht="103.5" customHeight="1" x14ac:dyDescent="0.25">
      <c r="A3" s="36" t="s">
        <v>257</v>
      </c>
      <c r="B3" s="38"/>
      <c r="C3" s="37"/>
      <c r="D3" s="37"/>
      <c r="E3" s="182"/>
      <c r="F3" s="182"/>
      <c r="G3" s="183"/>
    </row>
    <row r="4" spans="1:22" ht="18" x14ac:dyDescent="0.25">
      <c r="A4" s="184" t="s">
        <v>78</v>
      </c>
      <c r="B4" s="185"/>
      <c r="C4" s="185"/>
      <c r="D4" s="185"/>
      <c r="E4" s="185"/>
      <c r="F4" s="185"/>
      <c r="G4" s="186"/>
    </row>
    <row r="5" spans="1:22" x14ac:dyDescent="0.25">
      <c r="A5" s="39"/>
      <c r="B5" s="40"/>
      <c r="C5" s="40"/>
      <c r="D5" s="41" t="s">
        <v>79</v>
      </c>
      <c r="F5" s="42"/>
      <c r="G5" s="43"/>
    </row>
    <row r="6" spans="1:22" x14ac:dyDescent="0.25">
      <c r="A6" s="44" t="s">
        <v>80</v>
      </c>
      <c r="B6" s="45"/>
      <c r="C6" s="40"/>
      <c r="D6" s="40"/>
      <c r="E6" s="40"/>
      <c r="F6" s="40"/>
      <c r="G6" s="46"/>
    </row>
    <row r="7" spans="1:22" ht="42" customHeight="1" x14ac:dyDescent="0.25">
      <c r="A7" s="187" t="s">
        <v>21</v>
      </c>
      <c r="B7" s="188"/>
      <c r="C7" s="188"/>
      <c r="D7" s="188"/>
      <c r="E7" s="188"/>
      <c r="F7" s="47" t="s">
        <v>81</v>
      </c>
      <c r="G7" s="48" t="s">
        <v>22</v>
      </c>
      <c r="H7" s="49"/>
      <c r="I7" s="50" t="s">
        <v>82</v>
      </c>
      <c r="J7" s="49">
        <v>2</v>
      </c>
    </row>
    <row r="8" spans="1:22" x14ac:dyDescent="0.25">
      <c r="A8" s="51" t="s">
        <v>83</v>
      </c>
      <c r="B8" s="52"/>
      <c r="C8" s="52"/>
      <c r="D8" s="52"/>
      <c r="E8" s="189"/>
      <c r="F8" s="189"/>
      <c r="G8" s="53"/>
    </row>
    <row r="9" spans="1:22" s="56" customFormat="1" x14ac:dyDescent="0.25">
      <c r="A9" s="190" t="s">
        <v>84</v>
      </c>
      <c r="B9" s="191"/>
      <c r="C9" s="54"/>
      <c r="D9" s="54"/>
      <c r="E9" s="192"/>
      <c r="F9" s="192"/>
      <c r="G9" s="55"/>
      <c r="I9" s="57" t="s">
        <v>85</v>
      </c>
      <c r="J9" s="57" t="s">
        <v>86</v>
      </c>
    </row>
    <row r="10" spans="1:22" ht="15.75" x14ac:dyDescent="0.25">
      <c r="A10" s="58" t="s">
        <v>87</v>
      </c>
      <c r="B10" s="58" t="s">
        <v>88</v>
      </c>
      <c r="C10" s="58" t="s">
        <v>89</v>
      </c>
      <c r="D10" s="58" t="s">
        <v>90</v>
      </c>
      <c r="E10" s="176" t="s">
        <v>91</v>
      </c>
      <c r="F10" s="176"/>
      <c r="G10" s="58" t="s">
        <v>92</v>
      </c>
      <c r="I10" s="59">
        <v>0.5</v>
      </c>
      <c r="J10" s="59">
        <f>1/I10</f>
        <v>2</v>
      </c>
    </row>
    <row r="11" spans="1:22" x14ac:dyDescent="0.25">
      <c r="A11" s="60"/>
      <c r="B11" s="61" t="s">
        <v>93</v>
      </c>
      <c r="C11" s="62" t="s">
        <v>94</v>
      </c>
      <c r="D11" s="61" t="s">
        <v>95</v>
      </c>
      <c r="E11" s="177" t="s">
        <v>96</v>
      </c>
      <c r="F11" s="175"/>
      <c r="G11" s="63" t="s">
        <v>97</v>
      </c>
      <c r="L11" t="s">
        <v>98</v>
      </c>
      <c r="M11" t="s">
        <v>99</v>
      </c>
      <c r="N11" t="s">
        <v>100</v>
      </c>
      <c r="O11" t="s">
        <v>101</v>
      </c>
      <c r="P11" t="s">
        <v>102</v>
      </c>
      <c r="Q11" t="s">
        <v>103</v>
      </c>
      <c r="R11" t="s">
        <v>104</v>
      </c>
      <c r="S11" t="s">
        <v>105</v>
      </c>
    </row>
    <row r="12" spans="1:22" x14ac:dyDescent="0.25">
      <c r="A12" s="64" t="s">
        <v>106</v>
      </c>
      <c r="B12" s="64">
        <v>1</v>
      </c>
      <c r="C12" s="65">
        <v>4.25</v>
      </c>
      <c r="D12" s="66">
        <f>IFERROR(ROUND(B12*C12,5),0)</f>
        <v>4.25</v>
      </c>
      <c r="E12" s="67">
        <v>4.5199999999999996</v>
      </c>
      <c r="F12" s="68"/>
      <c r="G12" s="66">
        <f>IFERROR(TRUNC(ROUND(D12*E12,2),2),0)</f>
        <v>19.21</v>
      </c>
      <c r="I12" t="s">
        <v>107</v>
      </c>
      <c r="J12">
        <v>2</v>
      </c>
      <c r="U12">
        <v>6.25</v>
      </c>
      <c r="V12">
        <f>+U12*1.4</f>
        <v>8.75</v>
      </c>
    </row>
    <row r="13" spans="1:22" x14ac:dyDescent="0.25">
      <c r="A13" s="64" t="s">
        <v>108</v>
      </c>
      <c r="B13" s="64">
        <v>0</v>
      </c>
      <c r="C13" s="65">
        <v>10</v>
      </c>
      <c r="D13" s="66">
        <f t="shared" ref="D13:D26" si="0">IFERROR(ROUND(B13*C13,5),0)</f>
        <v>0</v>
      </c>
      <c r="E13" s="69">
        <v>4.5199999999999996</v>
      </c>
      <c r="F13" s="70"/>
      <c r="G13" s="66">
        <f t="shared" ref="G13:G26" si="1">IFERROR(TRUNC(ROUND(D13*E13,2),2),0)</f>
        <v>0</v>
      </c>
      <c r="I13" t="s">
        <v>109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4" t="s">
        <v>110</v>
      </c>
      <c r="B14" s="64">
        <v>0</v>
      </c>
      <c r="C14" s="65">
        <v>20</v>
      </c>
      <c r="D14" s="66">
        <f t="shared" si="0"/>
        <v>0</v>
      </c>
      <c r="E14" s="67">
        <v>4.5199999999999996</v>
      </c>
      <c r="F14" s="68"/>
      <c r="G14" s="66">
        <f t="shared" si="1"/>
        <v>0</v>
      </c>
      <c r="I14" t="s">
        <v>111</v>
      </c>
      <c r="J14">
        <v>2</v>
      </c>
      <c r="U14">
        <v>65</v>
      </c>
      <c r="V14">
        <f t="shared" si="2"/>
        <v>91</v>
      </c>
    </row>
    <row r="15" spans="1:22" x14ac:dyDescent="0.25">
      <c r="A15" s="64" t="s">
        <v>112</v>
      </c>
      <c r="B15" s="64">
        <v>0</v>
      </c>
      <c r="C15" s="65">
        <v>1</v>
      </c>
      <c r="D15" s="66">
        <f t="shared" si="0"/>
        <v>0</v>
      </c>
      <c r="E15" s="67">
        <v>4.5199999999999996</v>
      </c>
      <c r="F15" s="68"/>
      <c r="G15" s="66">
        <f t="shared" si="1"/>
        <v>0</v>
      </c>
      <c r="I15" t="s">
        <v>113</v>
      </c>
      <c r="J15">
        <v>2</v>
      </c>
      <c r="U15">
        <v>2</v>
      </c>
      <c r="V15">
        <f t="shared" si="2"/>
        <v>2.8</v>
      </c>
    </row>
    <row r="16" spans="1:22" x14ac:dyDescent="0.25">
      <c r="A16" s="64" t="s">
        <v>114</v>
      </c>
      <c r="B16" s="64">
        <v>0</v>
      </c>
      <c r="C16" s="65">
        <v>0.5</v>
      </c>
      <c r="D16" s="66">
        <f t="shared" si="0"/>
        <v>0</v>
      </c>
      <c r="E16" s="67">
        <v>4.5199999999999996</v>
      </c>
      <c r="F16" s="68"/>
      <c r="G16" s="66">
        <f t="shared" si="1"/>
        <v>0</v>
      </c>
      <c r="I16" t="s">
        <v>115</v>
      </c>
      <c r="J16">
        <v>2</v>
      </c>
      <c r="U16">
        <v>0.5</v>
      </c>
      <c r="V16">
        <f t="shared" si="2"/>
        <v>0.7</v>
      </c>
    </row>
    <row r="17" spans="1:22" x14ac:dyDescent="0.25">
      <c r="A17" s="64" t="s">
        <v>113</v>
      </c>
      <c r="B17" s="64">
        <v>0</v>
      </c>
      <c r="C17" s="65">
        <v>0.15</v>
      </c>
      <c r="D17" s="66">
        <f t="shared" si="0"/>
        <v>0</v>
      </c>
      <c r="E17" s="67">
        <v>4.5199999999999996</v>
      </c>
      <c r="F17" s="68"/>
      <c r="G17" s="66">
        <f t="shared" si="1"/>
        <v>0</v>
      </c>
      <c r="I17" t="s">
        <v>116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1" t="s">
        <v>117</v>
      </c>
      <c r="B18" s="64">
        <v>1</v>
      </c>
      <c r="C18" s="65">
        <v>0.15</v>
      </c>
      <c r="D18" s="66">
        <f t="shared" si="0"/>
        <v>0.15</v>
      </c>
      <c r="E18" s="67">
        <v>4.5199999999999996</v>
      </c>
      <c r="F18" s="68"/>
      <c r="G18" s="66">
        <f t="shared" si="1"/>
        <v>0.68</v>
      </c>
      <c r="I18" t="s">
        <v>118</v>
      </c>
      <c r="J18">
        <v>2</v>
      </c>
      <c r="U18">
        <v>0.15</v>
      </c>
      <c r="V18">
        <f t="shared" si="2"/>
        <v>0.21</v>
      </c>
    </row>
    <row r="19" spans="1:22" x14ac:dyDescent="0.25">
      <c r="A19" s="64" t="s">
        <v>119</v>
      </c>
      <c r="B19" s="64">
        <v>0</v>
      </c>
      <c r="C19" s="65">
        <v>0.16</v>
      </c>
      <c r="D19" s="66">
        <f t="shared" si="0"/>
        <v>0</v>
      </c>
      <c r="E19" s="67">
        <v>4.5199999999999996</v>
      </c>
      <c r="F19" s="68"/>
      <c r="G19" s="66">
        <f t="shared" si="1"/>
        <v>0</v>
      </c>
      <c r="I19" t="s">
        <v>120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4" t="s">
        <v>121</v>
      </c>
      <c r="B20" s="64">
        <v>0</v>
      </c>
      <c r="C20" s="65">
        <v>0.2</v>
      </c>
      <c r="D20" s="66">
        <f t="shared" si="0"/>
        <v>0</v>
      </c>
      <c r="E20" s="67">
        <v>4.5199999999999996</v>
      </c>
      <c r="F20" s="68"/>
      <c r="G20" s="66">
        <f t="shared" si="1"/>
        <v>0</v>
      </c>
      <c r="I20" t="s">
        <v>122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4" t="s">
        <v>123</v>
      </c>
      <c r="B21" s="64">
        <v>0</v>
      </c>
      <c r="C21" s="65">
        <v>0.2</v>
      </c>
      <c r="D21" s="66">
        <f t="shared" si="0"/>
        <v>0</v>
      </c>
      <c r="E21" s="67">
        <v>4.5199999999999996</v>
      </c>
      <c r="F21" s="68"/>
      <c r="G21" s="66">
        <f t="shared" si="1"/>
        <v>0</v>
      </c>
      <c r="I21" t="s">
        <v>124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4" t="s">
        <v>125</v>
      </c>
      <c r="B22" s="64">
        <v>0</v>
      </c>
      <c r="C22" s="65">
        <v>0.17</v>
      </c>
      <c r="D22" s="66">
        <f t="shared" si="0"/>
        <v>0</v>
      </c>
      <c r="E22" s="67">
        <v>4.5199999999999996</v>
      </c>
      <c r="F22" s="68"/>
      <c r="G22" s="66">
        <f t="shared" si="1"/>
        <v>0</v>
      </c>
      <c r="I22" t="s">
        <v>126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4" t="s">
        <v>127</v>
      </c>
      <c r="B23" s="64">
        <v>0</v>
      </c>
      <c r="C23" s="65">
        <v>0.05</v>
      </c>
      <c r="D23" s="66">
        <f t="shared" si="0"/>
        <v>0</v>
      </c>
      <c r="E23" s="67">
        <v>4.5199999999999996</v>
      </c>
      <c r="F23" s="68"/>
      <c r="G23" s="66">
        <f t="shared" si="1"/>
        <v>0</v>
      </c>
      <c r="I23" t="s">
        <v>128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2" t="s">
        <v>129</v>
      </c>
      <c r="B24" s="64">
        <v>6</v>
      </c>
      <c r="C24" s="65">
        <v>0.05</v>
      </c>
      <c r="D24" s="66">
        <f t="shared" si="0"/>
        <v>0.3</v>
      </c>
      <c r="E24" s="67">
        <v>4.5199999999999996</v>
      </c>
      <c r="F24" s="68"/>
      <c r="G24" s="66">
        <f t="shared" si="1"/>
        <v>1.36</v>
      </c>
      <c r="I24" t="s">
        <v>130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3" t="s">
        <v>126</v>
      </c>
      <c r="B25" s="72">
        <v>0</v>
      </c>
      <c r="C25" s="65">
        <v>0.05</v>
      </c>
      <c r="D25" s="66">
        <f t="shared" si="0"/>
        <v>0</v>
      </c>
      <c r="E25" s="67">
        <v>4.5199999999999996</v>
      </c>
      <c r="F25" s="68"/>
      <c r="G25" s="6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4" t="s">
        <v>132</v>
      </c>
      <c r="B26" s="73">
        <v>0</v>
      </c>
      <c r="C26" s="65">
        <v>2</v>
      </c>
      <c r="D26" s="66">
        <f t="shared" si="0"/>
        <v>0</v>
      </c>
      <c r="E26" s="67">
        <v>4.5199999999999996</v>
      </c>
      <c r="F26" s="68"/>
      <c r="G26" s="66">
        <f t="shared" si="1"/>
        <v>0</v>
      </c>
      <c r="I26" t="s">
        <v>133</v>
      </c>
      <c r="J26">
        <v>5</v>
      </c>
      <c r="U26">
        <v>5</v>
      </c>
      <c r="V26">
        <f t="shared" si="2"/>
        <v>7</v>
      </c>
    </row>
    <row r="27" spans="1:22" x14ac:dyDescent="0.25">
      <c r="A27" s="75"/>
      <c r="B27" s="76"/>
      <c r="C27" s="65"/>
      <c r="D27" s="77"/>
      <c r="E27" s="65"/>
      <c r="F27" s="68"/>
      <c r="G27" s="70"/>
      <c r="I27" t="s">
        <v>134</v>
      </c>
      <c r="J27">
        <v>5</v>
      </c>
    </row>
    <row r="28" spans="1:22" x14ac:dyDescent="0.25">
      <c r="A28" s="78"/>
      <c r="B28" s="78"/>
      <c r="C28" s="79"/>
      <c r="D28" s="80"/>
      <c r="E28" s="79"/>
      <c r="F28" s="81"/>
      <c r="G28" s="53"/>
    </row>
    <row r="29" spans="1:22" x14ac:dyDescent="0.25">
      <c r="A29" s="82" t="s">
        <v>135</v>
      </c>
      <c r="B29" s="82"/>
      <c r="C29" s="83"/>
      <c r="D29" s="82"/>
      <c r="E29" s="152"/>
      <c r="F29" s="178"/>
      <c r="G29" s="82">
        <f>TRUNC(ROUND(SUM(G12:G28),2),2)</f>
        <v>21.25</v>
      </c>
    </row>
    <row r="30" spans="1:22" s="56" customFormat="1" x14ac:dyDescent="0.25">
      <c r="A30" s="172" t="s">
        <v>136</v>
      </c>
      <c r="B30" s="173"/>
      <c r="C30" s="84"/>
      <c r="D30" s="84"/>
      <c r="E30" s="150"/>
      <c r="F30" s="150"/>
      <c r="G30" s="85"/>
    </row>
    <row r="31" spans="1:22" x14ac:dyDescent="0.25">
      <c r="A31" s="58" t="s">
        <v>137</v>
      </c>
      <c r="B31" s="111" t="s">
        <v>88</v>
      </c>
      <c r="C31" s="58" t="s">
        <v>138</v>
      </c>
      <c r="D31" s="58" t="s">
        <v>90</v>
      </c>
      <c r="E31" s="158" t="s">
        <v>91</v>
      </c>
      <c r="F31" s="159"/>
      <c r="G31" s="86" t="s">
        <v>92</v>
      </c>
    </row>
    <row r="32" spans="1:22" x14ac:dyDescent="0.25">
      <c r="A32" s="87"/>
      <c r="B32" s="88" t="s">
        <v>93</v>
      </c>
      <c r="C32" s="80" t="s">
        <v>94</v>
      </c>
      <c r="D32" s="80" t="s">
        <v>95</v>
      </c>
      <c r="E32" s="170" t="s">
        <v>96</v>
      </c>
      <c r="F32" s="171"/>
      <c r="G32" s="89" t="s">
        <v>97</v>
      </c>
    </row>
    <row r="33" spans="1:14" x14ac:dyDescent="0.25">
      <c r="A33" s="75" t="s">
        <v>139</v>
      </c>
      <c r="B33" s="90">
        <v>1</v>
      </c>
      <c r="C33" s="75">
        <v>5.5</v>
      </c>
      <c r="D33" s="66">
        <f>IFERROR(ROUND(B33*C33,5),0)</f>
        <v>5.5</v>
      </c>
      <c r="E33" s="65">
        <v>4.5199999999999996</v>
      </c>
      <c r="F33" s="68"/>
      <c r="G33" s="68">
        <f>IFERROR(TRUNC(ROUND(D33*E33,2),2),0)</f>
        <v>24.86</v>
      </c>
    </row>
    <row r="34" spans="1:14" x14ac:dyDescent="0.25">
      <c r="A34" s="75" t="s">
        <v>140</v>
      </c>
      <c r="B34" s="90">
        <v>1</v>
      </c>
      <c r="C34" s="75">
        <v>5</v>
      </c>
      <c r="D34" s="66">
        <f t="shared" ref="D34:D38" si="3">IFERROR(ROUND(B34*C34,5),0)</f>
        <v>5</v>
      </c>
      <c r="E34" s="65">
        <v>4.5199999999999996</v>
      </c>
      <c r="F34" s="68"/>
      <c r="G34" s="68">
        <f t="shared" ref="G34:G38" si="4">IFERROR(TRUNC(ROUND(D34*E34,2),2),0)</f>
        <v>22.6</v>
      </c>
    </row>
    <row r="35" spans="1:14" x14ac:dyDescent="0.25">
      <c r="A35" s="75" t="s">
        <v>141</v>
      </c>
      <c r="B35" s="90">
        <v>2</v>
      </c>
      <c r="C35" s="75">
        <v>4.5</v>
      </c>
      <c r="D35" s="66">
        <f t="shared" si="3"/>
        <v>9</v>
      </c>
      <c r="E35" s="65">
        <v>4.5199999999999996</v>
      </c>
      <c r="F35" s="68"/>
      <c r="G35" s="68">
        <f t="shared" si="4"/>
        <v>40.68</v>
      </c>
    </row>
    <row r="36" spans="1:14" x14ac:dyDescent="0.25">
      <c r="A36" s="75" t="s">
        <v>142</v>
      </c>
      <c r="B36" s="90">
        <v>0</v>
      </c>
      <c r="C36" s="75">
        <v>5</v>
      </c>
      <c r="D36" s="66">
        <f t="shared" si="3"/>
        <v>0</v>
      </c>
      <c r="E36" s="65">
        <v>4.5199999999999996</v>
      </c>
      <c r="F36" s="68"/>
      <c r="G36" s="68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5" t="s">
        <v>143</v>
      </c>
      <c r="B37" s="90">
        <v>1</v>
      </c>
      <c r="C37" s="75">
        <v>6.5</v>
      </c>
      <c r="D37" s="66">
        <f t="shared" si="3"/>
        <v>6.5</v>
      </c>
      <c r="E37" s="65">
        <v>4.5199999999999996</v>
      </c>
      <c r="F37" s="68"/>
      <c r="G37" s="68">
        <f t="shared" si="4"/>
        <v>29.38</v>
      </c>
      <c r="I37" s="91"/>
      <c r="J37" s="91"/>
      <c r="K37" s="91"/>
      <c r="L37" s="91"/>
      <c r="M37" s="91"/>
      <c r="N37" s="91"/>
    </row>
    <row r="38" spans="1:14" x14ac:dyDescent="0.25">
      <c r="A38" s="75"/>
      <c r="B38" s="90">
        <v>0</v>
      </c>
      <c r="C38" s="75"/>
      <c r="D38" s="66">
        <f t="shared" si="3"/>
        <v>0</v>
      </c>
      <c r="E38" s="65">
        <v>0</v>
      </c>
      <c r="F38" s="68"/>
      <c r="G38" s="68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7"/>
      <c r="B39" s="92"/>
      <c r="C39" s="78"/>
      <c r="D39" s="80"/>
      <c r="E39" s="79"/>
      <c r="F39" s="81"/>
      <c r="G39" s="81"/>
      <c r="I39" s="91"/>
      <c r="J39" s="91"/>
      <c r="K39" s="91"/>
      <c r="L39" s="91"/>
      <c r="M39" s="91"/>
      <c r="N39" s="91"/>
    </row>
    <row r="40" spans="1:14" x14ac:dyDescent="0.25">
      <c r="A40" s="82" t="s">
        <v>144</v>
      </c>
      <c r="B40" s="116"/>
      <c r="C40" s="82"/>
      <c r="D40" s="82"/>
      <c r="E40" s="83"/>
      <c r="F40" s="93"/>
      <c r="G40" s="82">
        <f>TRUNC(ROUND(SUM(G33:G39),2),2)</f>
        <v>117.52</v>
      </c>
      <c r="I40" s="91"/>
      <c r="J40" s="91"/>
      <c r="K40" s="91"/>
      <c r="L40" s="91"/>
      <c r="M40" s="91"/>
      <c r="N40" s="91"/>
    </row>
    <row r="41" spans="1:14" s="56" customFormat="1" x14ac:dyDescent="0.25">
      <c r="A41" s="172" t="s">
        <v>145</v>
      </c>
      <c r="B41" s="173"/>
      <c r="C41" s="84"/>
      <c r="D41" s="84"/>
      <c r="E41" s="150"/>
      <c r="F41" s="150"/>
      <c r="G41" s="85"/>
      <c r="I41" s="94"/>
      <c r="J41" s="94"/>
      <c r="K41" s="94"/>
      <c r="L41" s="94"/>
      <c r="M41" s="94"/>
      <c r="N41" s="94"/>
    </row>
    <row r="42" spans="1:14" ht="15.75" customHeight="1" x14ac:dyDescent="0.25">
      <c r="A42" s="116" t="s">
        <v>146</v>
      </c>
      <c r="B42" s="93"/>
      <c r="C42" s="82" t="s">
        <v>5</v>
      </c>
      <c r="D42" s="82" t="s">
        <v>88</v>
      </c>
      <c r="E42" s="152" t="s">
        <v>147</v>
      </c>
      <c r="F42" s="152"/>
      <c r="G42" s="82" t="s">
        <v>92</v>
      </c>
      <c r="I42" s="91"/>
      <c r="J42" s="91"/>
      <c r="K42" s="91"/>
      <c r="L42" s="91"/>
      <c r="M42" s="91"/>
      <c r="N42" s="91"/>
    </row>
    <row r="43" spans="1:14" x14ac:dyDescent="0.25">
      <c r="A43" s="95"/>
      <c r="B43" s="96"/>
      <c r="C43" s="61"/>
      <c r="D43" s="61" t="s">
        <v>93</v>
      </c>
      <c r="E43" s="174" t="s">
        <v>94</v>
      </c>
      <c r="F43" s="175"/>
      <c r="G43" s="61" t="s">
        <v>95</v>
      </c>
      <c r="I43" s="91"/>
      <c r="J43" s="91"/>
      <c r="K43" s="91"/>
      <c r="L43" s="91"/>
      <c r="M43" s="91"/>
      <c r="N43" s="91"/>
    </row>
    <row r="44" spans="1:14" x14ac:dyDescent="0.25">
      <c r="A44" s="97" t="s">
        <v>20</v>
      </c>
      <c r="B44" s="98"/>
      <c r="C44" s="99"/>
      <c r="D44" s="100"/>
      <c r="E44" s="101"/>
      <c r="F44" s="102"/>
      <c r="G44" s="75">
        <f>IFERROR(TRUNC(ROUND(D44*E44,2),2),0)</f>
        <v>0</v>
      </c>
      <c r="I44" s="91"/>
      <c r="J44" s="103"/>
      <c r="K44" s="91"/>
      <c r="L44" s="91"/>
      <c r="M44" s="91"/>
      <c r="N44" s="91"/>
    </row>
    <row r="45" spans="1:14" x14ac:dyDescent="0.25">
      <c r="A45" s="104"/>
      <c r="B45" s="105"/>
      <c r="C45" s="99"/>
      <c r="D45" s="100"/>
      <c r="E45" s="106"/>
      <c r="F45" s="70"/>
      <c r="G45" s="75">
        <f t="shared" ref="G45:G63" si="5">IFERROR(TRUNC(ROUND(D45*E45,2),2),0)</f>
        <v>0</v>
      </c>
      <c r="I45" s="91"/>
      <c r="J45" s="103"/>
      <c r="K45" s="91"/>
      <c r="L45" s="91"/>
      <c r="M45" s="91"/>
      <c r="N45" s="91"/>
    </row>
    <row r="46" spans="1:14" x14ac:dyDescent="0.25">
      <c r="A46" s="104"/>
      <c r="B46" s="105"/>
      <c r="C46" s="107"/>
      <c r="D46" s="108"/>
      <c r="E46" s="109"/>
      <c r="F46" s="68"/>
      <c r="G46" s="75">
        <f t="shared" si="5"/>
        <v>0</v>
      </c>
      <c r="I46" s="91"/>
      <c r="J46" s="103"/>
      <c r="K46" s="91"/>
      <c r="L46" s="91"/>
      <c r="M46" s="91"/>
      <c r="N46" s="91"/>
    </row>
    <row r="47" spans="1:14" x14ac:dyDescent="0.25">
      <c r="A47" s="104"/>
      <c r="B47" s="105"/>
      <c r="C47" s="99"/>
      <c r="D47" s="100"/>
      <c r="E47" s="109"/>
      <c r="F47" s="68"/>
      <c r="G47" s="75">
        <f t="shared" si="5"/>
        <v>0</v>
      </c>
      <c r="I47" s="91"/>
      <c r="J47" s="103"/>
      <c r="K47" s="91"/>
      <c r="L47" s="91"/>
      <c r="M47" s="91"/>
      <c r="N47" s="91"/>
    </row>
    <row r="48" spans="1:14" x14ac:dyDescent="0.25">
      <c r="A48" s="104"/>
      <c r="B48" s="105"/>
      <c r="C48" s="99"/>
      <c r="D48" s="100"/>
      <c r="E48" s="109"/>
      <c r="F48" s="68"/>
      <c r="G48" s="75">
        <f t="shared" si="5"/>
        <v>0</v>
      </c>
      <c r="I48" s="91"/>
      <c r="J48" s="103"/>
      <c r="K48" s="91"/>
      <c r="L48" s="91"/>
      <c r="M48" s="91"/>
      <c r="N48" s="91"/>
    </row>
    <row r="49" spans="1:14" x14ac:dyDescent="0.25">
      <c r="A49" s="104"/>
      <c r="B49" s="105"/>
      <c r="C49" s="99"/>
      <c r="D49" s="100"/>
      <c r="E49" s="109"/>
      <c r="F49" s="68"/>
      <c r="G49" s="75">
        <f t="shared" si="5"/>
        <v>0</v>
      </c>
      <c r="I49" s="91"/>
      <c r="J49" s="103"/>
      <c r="K49" s="91"/>
      <c r="L49" s="91"/>
      <c r="M49" s="91"/>
      <c r="N49" s="91"/>
    </row>
    <row r="50" spans="1:14" x14ac:dyDescent="0.25">
      <c r="A50" s="104"/>
      <c r="B50" s="105"/>
      <c r="C50" s="99"/>
      <c r="D50" s="100"/>
      <c r="E50" s="109"/>
      <c r="F50" s="68"/>
      <c r="G50" s="75">
        <f t="shared" si="5"/>
        <v>0</v>
      </c>
      <c r="I50" s="91"/>
      <c r="J50" s="103"/>
      <c r="K50" s="91"/>
      <c r="L50" s="91"/>
      <c r="M50" s="91"/>
      <c r="N50" s="91"/>
    </row>
    <row r="51" spans="1:14" x14ac:dyDescent="0.25">
      <c r="A51" s="104"/>
      <c r="B51" s="105"/>
      <c r="C51" s="99"/>
      <c r="D51" s="100"/>
      <c r="E51" s="109"/>
      <c r="F51" s="68"/>
      <c r="G51" s="75">
        <f t="shared" si="5"/>
        <v>0</v>
      </c>
      <c r="I51" s="91"/>
      <c r="J51" s="103"/>
      <c r="K51" s="91"/>
      <c r="L51" s="91"/>
      <c r="M51" s="91"/>
      <c r="N51" s="91"/>
    </row>
    <row r="52" spans="1:14" x14ac:dyDescent="0.25">
      <c r="A52" s="104"/>
      <c r="B52" s="105"/>
      <c r="C52" s="99"/>
      <c r="D52" s="100"/>
      <c r="E52" s="109"/>
      <c r="F52" s="68"/>
      <c r="G52" s="75">
        <f t="shared" si="5"/>
        <v>0</v>
      </c>
      <c r="I52" s="91"/>
      <c r="J52" s="103"/>
      <c r="K52" s="91"/>
      <c r="L52" s="91"/>
      <c r="M52" s="91"/>
      <c r="N52" s="91"/>
    </row>
    <row r="53" spans="1:14" x14ac:dyDescent="0.25">
      <c r="A53" s="104"/>
      <c r="B53" s="105"/>
      <c r="C53" s="99"/>
      <c r="D53" s="100"/>
      <c r="E53" s="109"/>
      <c r="F53" s="68"/>
      <c r="G53" s="75">
        <f t="shared" si="5"/>
        <v>0</v>
      </c>
      <c r="I53" s="91"/>
      <c r="J53" s="103"/>
      <c r="K53" s="91"/>
      <c r="L53" s="91"/>
      <c r="M53" s="91"/>
      <c r="N53" s="91"/>
    </row>
    <row r="54" spans="1:14" x14ac:dyDescent="0.25">
      <c r="A54" s="104"/>
      <c r="B54" s="105"/>
      <c r="C54" s="99"/>
      <c r="D54" s="100"/>
      <c r="E54" s="109"/>
      <c r="F54" s="68"/>
      <c r="G54" s="75">
        <f t="shared" si="5"/>
        <v>0</v>
      </c>
      <c r="I54" s="91"/>
      <c r="J54" s="103"/>
      <c r="K54" s="91"/>
      <c r="L54" s="91"/>
      <c r="M54" s="91"/>
      <c r="N54" s="91"/>
    </row>
    <row r="55" spans="1:14" x14ac:dyDescent="0.25">
      <c r="A55" s="90"/>
      <c r="B55" s="65"/>
      <c r="C55" s="99"/>
      <c r="D55" s="100"/>
      <c r="E55" s="90"/>
      <c r="F55" s="68"/>
      <c r="G55" s="75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4"/>
      <c r="B56" s="105"/>
      <c r="C56" s="99"/>
      <c r="D56" s="100"/>
      <c r="E56" s="109"/>
      <c r="F56" s="68"/>
      <c r="G56" s="75">
        <f t="shared" si="5"/>
        <v>0</v>
      </c>
      <c r="I56" s="91"/>
      <c r="J56" s="103"/>
      <c r="K56" s="91"/>
      <c r="L56" s="91"/>
      <c r="M56" s="91"/>
      <c r="N56" s="91"/>
    </row>
    <row r="57" spans="1:14" x14ac:dyDescent="0.25">
      <c r="A57" s="104"/>
      <c r="B57" s="105"/>
      <c r="C57" s="99"/>
      <c r="D57" s="100"/>
      <c r="E57" s="109"/>
      <c r="F57" s="68"/>
      <c r="G57" s="75">
        <f t="shared" si="5"/>
        <v>0</v>
      </c>
      <c r="I57" s="91"/>
      <c r="J57" s="103"/>
      <c r="K57" s="91"/>
      <c r="L57" s="91"/>
      <c r="M57" s="91"/>
      <c r="N57" s="91"/>
    </row>
    <row r="58" spans="1:14" x14ac:dyDescent="0.25">
      <c r="A58" s="104"/>
      <c r="B58" s="105"/>
      <c r="C58" s="99"/>
      <c r="D58" s="100"/>
      <c r="E58" s="109"/>
      <c r="F58" s="68"/>
      <c r="G58" s="75">
        <f t="shared" si="5"/>
        <v>0</v>
      </c>
      <c r="I58" s="91"/>
      <c r="J58" s="103"/>
      <c r="K58" s="91"/>
      <c r="L58" s="91"/>
      <c r="M58" s="91"/>
      <c r="N58" s="91"/>
    </row>
    <row r="59" spans="1:14" x14ac:dyDescent="0.25">
      <c r="A59" s="104"/>
      <c r="B59" s="105"/>
      <c r="C59" s="99"/>
      <c r="D59" s="100"/>
      <c r="E59" s="109"/>
      <c r="F59" s="68"/>
      <c r="G59" s="75">
        <f t="shared" si="5"/>
        <v>0</v>
      </c>
      <c r="I59" s="91"/>
      <c r="J59" s="103"/>
      <c r="K59" s="91"/>
      <c r="L59" s="91"/>
      <c r="M59" s="91"/>
      <c r="N59" s="91"/>
    </row>
    <row r="60" spans="1:14" x14ac:dyDescent="0.25">
      <c r="A60" s="104"/>
      <c r="B60" s="105"/>
      <c r="C60" s="99"/>
      <c r="D60" s="100"/>
      <c r="E60" s="109"/>
      <c r="F60" s="68"/>
      <c r="G60" s="75">
        <f t="shared" si="5"/>
        <v>0</v>
      </c>
      <c r="I60" s="91"/>
      <c r="J60" s="103"/>
      <c r="K60" s="91"/>
      <c r="L60" s="91"/>
      <c r="M60" s="91"/>
      <c r="N60" s="91"/>
    </row>
    <row r="61" spans="1:14" x14ac:dyDescent="0.25">
      <c r="A61" s="90"/>
      <c r="B61" s="65"/>
      <c r="C61" s="75"/>
      <c r="D61" s="75"/>
      <c r="E61" s="90"/>
      <c r="F61" s="68"/>
      <c r="G61" s="75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/>
      <c r="B62" s="65"/>
      <c r="C62" s="75"/>
      <c r="D62" s="75"/>
      <c r="E62" s="90"/>
      <c r="F62" s="68"/>
      <c r="G62" s="75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10"/>
      <c r="B63" s="79"/>
      <c r="C63" s="78"/>
      <c r="D63" s="78"/>
      <c r="E63" s="110"/>
      <c r="F63" s="81"/>
      <c r="G63" s="75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6" t="s">
        <v>148</v>
      </c>
      <c r="B64" s="83"/>
      <c r="C64" s="82"/>
      <c r="D64" s="82"/>
      <c r="E64" s="116"/>
      <c r="F64" s="93"/>
      <c r="G64" s="93">
        <f>TRUNC(ROUND(SUM(G44:G63),2),2)</f>
        <v>0</v>
      </c>
      <c r="I64" s="91"/>
      <c r="J64" s="91"/>
      <c r="K64" s="91"/>
      <c r="L64" s="91"/>
      <c r="M64" s="91"/>
      <c r="N64" s="91"/>
    </row>
    <row r="65" spans="1:22" s="56" customFormat="1" x14ac:dyDescent="0.25">
      <c r="A65" s="172" t="s">
        <v>149</v>
      </c>
      <c r="B65" s="173"/>
      <c r="C65" s="84"/>
      <c r="D65" s="84"/>
      <c r="E65" s="150"/>
      <c r="F65" s="150"/>
      <c r="G65" s="85"/>
      <c r="I65" s="94"/>
      <c r="J65" s="94"/>
      <c r="K65" s="94"/>
      <c r="L65" s="94"/>
      <c r="M65" s="94"/>
      <c r="N65" s="94"/>
    </row>
    <row r="66" spans="1:22" ht="27.75" customHeight="1" x14ac:dyDescent="0.25">
      <c r="A66" s="157" t="s">
        <v>87</v>
      </c>
      <c r="B66" s="158"/>
      <c r="C66" s="58" t="s">
        <v>150</v>
      </c>
      <c r="D66" s="58" t="s">
        <v>151</v>
      </c>
      <c r="E66" s="157" t="s">
        <v>89</v>
      </c>
      <c r="F66" s="159"/>
      <c r="G66" s="86" t="s">
        <v>152</v>
      </c>
    </row>
    <row r="67" spans="1:22" x14ac:dyDescent="0.25">
      <c r="A67" s="92"/>
      <c r="B67" s="52"/>
      <c r="C67" s="80"/>
      <c r="D67" s="80" t="s">
        <v>93</v>
      </c>
      <c r="E67" s="160" t="s">
        <v>94</v>
      </c>
      <c r="F67" s="161"/>
      <c r="G67" s="61" t="s">
        <v>153</v>
      </c>
    </row>
    <row r="68" spans="1:22" ht="15.75" thickBot="1" x14ac:dyDescent="0.3">
      <c r="A68" s="162"/>
      <c r="B68" s="163"/>
      <c r="C68" s="112"/>
      <c r="D68" s="112"/>
      <c r="E68" s="109"/>
      <c r="F68" s="68"/>
      <c r="G68" s="112"/>
    </row>
    <row r="69" spans="1:22" ht="15.75" thickBot="1" x14ac:dyDescent="0.3">
      <c r="A69" s="164" t="s">
        <v>154</v>
      </c>
      <c r="B69" s="165"/>
      <c r="C69" s="76" t="s">
        <v>19</v>
      </c>
      <c r="D69" s="76">
        <v>1</v>
      </c>
      <c r="E69" s="90">
        <v>17.440000000000001</v>
      </c>
      <c r="F69" s="68"/>
      <c r="G69" s="75">
        <f>IFERROR(TRUNC(ROUND(D69*E69,2),2),0)</f>
        <v>17.440000000000001</v>
      </c>
      <c r="I69" s="113" t="s">
        <v>155</v>
      </c>
      <c r="J69" s="114">
        <v>0</v>
      </c>
    </row>
    <row r="70" spans="1:22" x14ac:dyDescent="0.25">
      <c r="A70" s="166"/>
      <c r="B70" s="167"/>
      <c r="C70" s="80"/>
      <c r="D70" s="80"/>
      <c r="E70" s="168"/>
      <c r="F70" s="169"/>
      <c r="G70" s="78"/>
    </row>
    <row r="71" spans="1:22" x14ac:dyDescent="0.25">
      <c r="A71" s="116" t="s">
        <v>156</v>
      </c>
      <c r="B71" s="83"/>
      <c r="C71" s="82"/>
      <c r="D71" s="82"/>
      <c r="E71" s="82"/>
      <c r="F71" s="83"/>
      <c r="G71" s="82">
        <f>TRUNC(ROUND(SUM(G68:G70),5),2)</f>
        <v>17.440000000000001</v>
      </c>
    </row>
    <row r="72" spans="1:22" s="56" customFormat="1" ht="15.75" customHeight="1" x14ac:dyDescent="0.25">
      <c r="A72" s="144"/>
      <c r="B72" s="145"/>
      <c r="C72" s="150" t="s">
        <v>157</v>
      </c>
      <c r="D72" s="150"/>
      <c r="E72" s="150"/>
      <c r="F72" s="150"/>
      <c r="G72" s="115">
        <f>TRUNC(ROUND(G29+G40+G64+G71,2),2)</f>
        <v>156.21</v>
      </c>
    </row>
    <row r="73" spans="1:22" ht="15.75" customHeight="1" x14ac:dyDescent="0.25">
      <c r="A73" s="146"/>
      <c r="B73" s="147"/>
      <c r="C73" s="151" t="s">
        <v>158</v>
      </c>
      <c r="D73" s="152"/>
      <c r="E73" s="152"/>
      <c r="F73" s="117">
        <v>0.03</v>
      </c>
      <c r="G73" s="82">
        <f>TRUNC(ROUND(G72*F73,2),2)</f>
        <v>4.6900000000000004</v>
      </c>
    </row>
    <row r="74" spans="1:22" ht="15.75" customHeight="1" x14ac:dyDescent="0.25">
      <c r="A74" s="146"/>
      <c r="B74" s="147"/>
      <c r="C74" s="151" t="s">
        <v>159</v>
      </c>
      <c r="D74" s="152"/>
      <c r="E74" s="152"/>
      <c r="F74" s="118">
        <v>1.1000000000000001E-3</v>
      </c>
      <c r="G74" s="82">
        <f>TRUNC(ROUND(G72*F74,2),2)</f>
        <v>0.17</v>
      </c>
      <c r="V74">
        <f>+COLUMN(V73)</f>
        <v>22</v>
      </c>
    </row>
    <row r="75" spans="1:22" ht="15.75" customHeight="1" x14ac:dyDescent="0.25">
      <c r="A75" s="148"/>
      <c r="B75" s="149"/>
      <c r="C75" s="151" t="s">
        <v>160</v>
      </c>
      <c r="D75" s="152"/>
      <c r="E75" s="152"/>
      <c r="F75" s="93"/>
      <c r="G75" s="82">
        <f>TRUNC(ROUND(SUM(G72:G74),2),2)</f>
        <v>161.07</v>
      </c>
      <c r="U75" t="s">
        <v>161</v>
      </c>
      <c r="V75">
        <f>+TRUNC(ROUND(G29+G40+G71+G73+G74,2),2)</f>
        <v>161.07</v>
      </c>
    </row>
    <row r="76" spans="1:22" s="56" customFormat="1" ht="15.75" customHeight="1" x14ac:dyDescent="0.25">
      <c r="A76" s="153" t="s">
        <v>162</v>
      </c>
      <c r="B76" s="154"/>
      <c r="C76" s="155" t="s">
        <v>163</v>
      </c>
      <c r="D76" s="156"/>
      <c r="E76" s="156"/>
      <c r="F76" s="119"/>
      <c r="G76" s="120"/>
      <c r="U76" s="56" t="s">
        <v>164</v>
      </c>
      <c r="V76" s="56">
        <f>+G64</f>
        <v>0</v>
      </c>
    </row>
    <row r="77" spans="1:22" x14ac:dyDescent="0.25">
      <c r="A77" s="121"/>
      <c r="B77" s="121"/>
      <c r="C77" s="121"/>
      <c r="D77" s="121"/>
      <c r="E77" s="121"/>
      <c r="F77" s="121"/>
      <c r="G77" s="121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92D050"/>
    <pageSetUpPr fitToPage="1"/>
  </sheetPr>
  <dimension ref="A1:V77"/>
  <sheetViews>
    <sheetView showZeros="0" view="pageBreakPreview" topLeftCell="A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79" t="s">
        <v>75</v>
      </c>
      <c r="B1" s="180"/>
      <c r="C1" s="180"/>
      <c r="D1" s="180"/>
      <c r="E1" s="180"/>
      <c r="F1" s="180"/>
      <c r="G1" s="181"/>
    </row>
    <row r="2" spans="1:22" ht="15" customHeight="1" x14ac:dyDescent="0.25">
      <c r="A2" s="36" t="s">
        <v>76</v>
      </c>
      <c r="B2" s="37"/>
      <c r="C2" s="37"/>
      <c r="D2" s="37" t="s">
        <v>77</v>
      </c>
      <c r="E2" s="182" t="s">
        <v>256</v>
      </c>
      <c r="F2" s="182"/>
      <c r="G2" s="183"/>
    </row>
    <row r="3" spans="1:22" ht="103.5" customHeight="1" x14ac:dyDescent="0.25">
      <c r="A3" s="36" t="s">
        <v>257</v>
      </c>
      <c r="B3" s="38"/>
      <c r="C3" s="37"/>
      <c r="D3" s="37"/>
      <c r="E3" s="182"/>
      <c r="F3" s="182"/>
      <c r="G3" s="183"/>
    </row>
    <row r="4" spans="1:22" ht="18" x14ac:dyDescent="0.25">
      <c r="A4" s="184" t="s">
        <v>78</v>
      </c>
      <c r="B4" s="185"/>
      <c r="C4" s="185"/>
      <c r="D4" s="185"/>
      <c r="E4" s="185"/>
      <c r="F4" s="185"/>
      <c r="G4" s="186"/>
    </row>
    <row r="5" spans="1:22" x14ac:dyDescent="0.25">
      <c r="A5" s="39"/>
      <c r="B5" s="40"/>
      <c r="C5" s="40"/>
      <c r="D5" s="41" t="s">
        <v>79</v>
      </c>
      <c r="F5" s="42"/>
      <c r="G5" s="43"/>
    </row>
    <row r="6" spans="1:22" x14ac:dyDescent="0.25">
      <c r="A6" s="44" t="s">
        <v>80</v>
      </c>
      <c r="B6" s="45"/>
      <c r="C6" s="40"/>
      <c r="D6" s="40"/>
      <c r="E6" s="40"/>
      <c r="F6" s="40"/>
      <c r="G6" s="46"/>
    </row>
    <row r="7" spans="1:22" ht="42" customHeight="1" x14ac:dyDescent="0.25">
      <c r="A7" s="187" t="s">
        <v>238</v>
      </c>
      <c r="B7" s="188"/>
      <c r="C7" s="188"/>
      <c r="D7" s="188"/>
      <c r="E7" s="188"/>
      <c r="F7" s="47" t="s">
        <v>81</v>
      </c>
      <c r="G7" s="48" t="s">
        <v>19</v>
      </c>
      <c r="H7" s="49"/>
      <c r="I7" s="50" t="s">
        <v>82</v>
      </c>
      <c r="J7" s="49">
        <v>2</v>
      </c>
    </row>
    <row r="8" spans="1:22" x14ac:dyDescent="0.25">
      <c r="A8" s="51" t="s">
        <v>83</v>
      </c>
      <c r="B8" s="52"/>
      <c r="C8" s="52"/>
      <c r="D8" s="52"/>
      <c r="E8" s="189"/>
      <c r="F8" s="189"/>
      <c r="G8" s="53"/>
    </row>
    <row r="9" spans="1:22" s="56" customFormat="1" x14ac:dyDescent="0.25">
      <c r="A9" s="190" t="s">
        <v>84</v>
      </c>
      <c r="B9" s="191"/>
      <c r="C9" s="54"/>
      <c r="D9" s="54"/>
      <c r="E9" s="192"/>
      <c r="F9" s="192"/>
      <c r="G9" s="55"/>
      <c r="I9" s="57" t="s">
        <v>85</v>
      </c>
      <c r="J9" s="57" t="s">
        <v>86</v>
      </c>
    </row>
    <row r="10" spans="1:22" ht="15.75" x14ac:dyDescent="0.25">
      <c r="A10" s="58" t="s">
        <v>87</v>
      </c>
      <c r="B10" s="58" t="s">
        <v>88</v>
      </c>
      <c r="C10" s="58" t="s">
        <v>89</v>
      </c>
      <c r="D10" s="58" t="s">
        <v>90</v>
      </c>
      <c r="E10" s="176" t="s">
        <v>91</v>
      </c>
      <c r="F10" s="176"/>
      <c r="G10" s="58" t="s">
        <v>92</v>
      </c>
      <c r="I10" s="59">
        <v>0.5</v>
      </c>
      <c r="J10" s="59">
        <f>1/I10</f>
        <v>2</v>
      </c>
    </row>
    <row r="11" spans="1:22" x14ac:dyDescent="0.25">
      <c r="A11" s="60"/>
      <c r="B11" s="61" t="s">
        <v>93</v>
      </c>
      <c r="C11" s="62" t="s">
        <v>94</v>
      </c>
      <c r="D11" s="61" t="s">
        <v>95</v>
      </c>
      <c r="E11" s="177" t="s">
        <v>96</v>
      </c>
      <c r="F11" s="175"/>
      <c r="G11" s="63" t="s">
        <v>97</v>
      </c>
      <c r="L11" t="s">
        <v>98</v>
      </c>
      <c r="M11" t="s">
        <v>99</v>
      </c>
      <c r="N11" t="s">
        <v>100</v>
      </c>
      <c r="O11" t="s">
        <v>101</v>
      </c>
      <c r="P11" t="s">
        <v>102</v>
      </c>
      <c r="Q11" t="s">
        <v>103</v>
      </c>
      <c r="R11" t="s">
        <v>104</v>
      </c>
      <c r="S11" t="s">
        <v>105</v>
      </c>
    </row>
    <row r="12" spans="1:22" x14ac:dyDescent="0.25">
      <c r="A12" s="64" t="s">
        <v>106</v>
      </c>
      <c r="B12" s="64">
        <v>0</v>
      </c>
      <c r="C12" s="65">
        <v>4.25</v>
      </c>
      <c r="D12" s="66">
        <f>IFERROR(ROUND(B12*C12,5),0)</f>
        <v>0</v>
      </c>
      <c r="E12" s="67">
        <v>1.67</v>
      </c>
      <c r="F12" s="68"/>
      <c r="G12" s="66">
        <f>IFERROR(TRUNC(ROUND(D12*E12,2),2),0)</f>
        <v>0</v>
      </c>
      <c r="I12" t="s">
        <v>107</v>
      </c>
      <c r="J12">
        <v>2</v>
      </c>
      <c r="U12">
        <v>6.25</v>
      </c>
      <c r="V12">
        <f>+U12*1.4</f>
        <v>8.75</v>
      </c>
    </row>
    <row r="13" spans="1:22" x14ac:dyDescent="0.25">
      <c r="A13" s="64" t="s">
        <v>108</v>
      </c>
      <c r="B13" s="64">
        <v>0</v>
      </c>
      <c r="C13" s="65">
        <v>10</v>
      </c>
      <c r="D13" s="66">
        <f t="shared" ref="D13:D26" si="0">IFERROR(ROUND(B13*C13,5),0)</f>
        <v>0</v>
      </c>
      <c r="E13" s="69">
        <v>1.67</v>
      </c>
      <c r="F13" s="70"/>
      <c r="G13" s="66">
        <f t="shared" ref="G13:G26" si="1">IFERROR(TRUNC(ROUND(D13*E13,2),2),0)</f>
        <v>0</v>
      </c>
      <c r="I13" t="s">
        <v>109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4" t="s">
        <v>110</v>
      </c>
      <c r="B14" s="64">
        <v>0.5</v>
      </c>
      <c r="C14" s="65">
        <v>20</v>
      </c>
      <c r="D14" s="66">
        <f t="shared" si="0"/>
        <v>10</v>
      </c>
      <c r="E14" s="67">
        <v>1.67</v>
      </c>
      <c r="F14" s="68"/>
      <c r="G14" s="66">
        <f t="shared" si="1"/>
        <v>16.7</v>
      </c>
      <c r="I14" t="s">
        <v>111</v>
      </c>
      <c r="J14">
        <v>2</v>
      </c>
      <c r="U14">
        <v>65</v>
      </c>
      <c r="V14">
        <f t="shared" si="2"/>
        <v>91</v>
      </c>
    </row>
    <row r="15" spans="1:22" x14ac:dyDescent="0.25">
      <c r="A15" s="64" t="s">
        <v>112</v>
      </c>
      <c r="B15" s="64">
        <v>1</v>
      </c>
      <c r="C15" s="65">
        <v>1</v>
      </c>
      <c r="D15" s="66">
        <f t="shared" si="0"/>
        <v>1</v>
      </c>
      <c r="E15" s="67">
        <v>1.67</v>
      </c>
      <c r="F15" s="68"/>
      <c r="G15" s="66">
        <f t="shared" si="1"/>
        <v>1.67</v>
      </c>
      <c r="I15" t="s">
        <v>113</v>
      </c>
      <c r="J15">
        <v>2</v>
      </c>
      <c r="U15">
        <v>2</v>
      </c>
      <c r="V15">
        <f t="shared" si="2"/>
        <v>2.8</v>
      </c>
    </row>
    <row r="16" spans="1:22" x14ac:dyDescent="0.25">
      <c r="A16" s="64" t="s">
        <v>114</v>
      </c>
      <c r="B16" s="64">
        <v>0</v>
      </c>
      <c r="C16" s="65">
        <v>0.5</v>
      </c>
      <c r="D16" s="66">
        <f t="shared" si="0"/>
        <v>0</v>
      </c>
      <c r="E16" s="67">
        <v>1.67</v>
      </c>
      <c r="F16" s="68"/>
      <c r="G16" s="66">
        <f t="shared" si="1"/>
        <v>0</v>
      </c>
      <c r="I16" t="s">
        <v>115</v>
      </c>
      <c r="J16">
        <v>2</v>
      </c>
      <c r="U16">
        <v>0.5</v>
      </c>
      <c r="V16">
        <f t="shared" si="2"/>
        <v>0.7</v>
      </c>
    </row>
    <row r="17" spans="1:22" x14ac:dyDescent="0.25">
      <c r="A17" s="64" t="s">
        <v>113</v>
      </c>
      <c r="B17" s="64">
        <v>0</v>
      </c>
      <c r="C17" s="65">
        <v>0.15</v>
      </c>
      <c r="D17" s="66">
        <f t="shared" si="0"/>
        <v>0</v>
      </c>
      <c r="E17" s="67">
        <v>1.67</v>
      </c>
      <c r="F17" s="68"/>
      <c r="G17" s="66">
        <f t="shared" si="1"/>
        <v>0</v>
      </c>
      <c r="I17" t="s">
        <v>116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1" t="s">
        <v>117</v>
      </c>
      <c r="B18" s="64">
        <v>1</v>
      </c>
      <c r="C18" s="65">
        <v>0.15</v>
      </c>
      <c r="D18" s="66">
        <f t="shared" si="0"/>
        <v>0.15</v>
      </c>
      <c r="E18" s="67">
        <v>1.67</v>
      </c>
      <c r="F18" s="68"/>
      <c r="G18" s="66">
        <f t="shared" si="1"/>
        <v>0.25</v>
      </c>
      <c r="I18" t="s">
        <v>118</v>
      </c>
      <c r="J18">
        <v>2</v>
      </c>
      <c r="U18">
        <v>0.15</v>
      </c>
      <c r="V18">
        <f t="shared" si="2"/>
        <v>0.21</v>
      </c>
    </row>
    <row r="19" spans="1:22" x14ac:dyDescent="0.25">
      <c r="A19" s="64" t="s">
        <v>119</v>
      </c>
      <c r="B19" s="64">
        <v>0</v>
      </c>
      <c r="C19" s="65">
        <v>0.16</v>
      </c>
      <c r="D19" s="66">
        <f t="shared" si="0"/>
        <v>0</v>
      </c>
      <c r="E19" s="67">
        <v>1.67</v>
      </c>
      <c r="F19" s="68"/>
      <c r="G19" s="66">
        <f t="shared" si="1"/>
        <v>0</v>
      </c>
      <c r="I19" t="s">
        <v>120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4" t="s">
        <v>121</v>
      </c>
      <c r="B20" s="64">
        <v>0</v>
      </c>
      <c r="C20" s="65">
        <v>0.2</v>
      </c>
      <c r="D20" s="66">
        <f t="shared" si="0"/>
        <v>0</v>
      </c>
      <c r="E20" s="67">
        <v>1.67</v>
      </c>
      <c r="F20" s="68"/>
      <c r="G20" s="66">
        <f t="shared" si="1"/>
        <v>0</v>
      </c>
      <c r="I20" t="s">
        <v>122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4" t="s">
        <v>123</v>
      </c>
      <c r="B21" s="64">
        <v>0</v>
      </c>
      <c r="C21" s="65">
        <v>0.2</v>
      </c>
      <c r="D21" s="66">
        <f t="shared" si="0"/>
        <v>0</v>
      </c>
      <c r="E21" s="67">
        <v>1.67</v>
      </c>
      <c r="F21" s="68"/>
      <c r="G21" s="66">
        <f t="shared" si="1"/>
        <v>0</v>
      </c>
      <c r="I21" t="s">
        <v>124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4" t="s">
        <v>125</v>
      </c>
      <c r="B22" s="64">
        <v>1</v>
      </c>
      <c r="C22" s="65">
        <v>0.17</v>
      </c>
      <c r="D22" s="66">
        <f t="shared" si="0"/>
        <v>0.17</v>
      </c>
      <c r="E22" s="67">
        <v>1.67</v>
      </c>
      <c r="F22" s="68"/>
      <c r="G22" s="66">
        <f t="shared" si="1"/>
        <v>0.28000000000000003</v>
      </c>
      <c r="I22" t="s">
        <v>126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4" t="s">
        <v>127</v>
      </c>
      <c r="B23" s="64">
        <v>1</v>
      </c>
      <c r="C23" s="65">
        <v>0.05</v>
      </c>
      <c r="D23" s="66">
        <f t="shared" si="0"/>
        <v>0.05</v>
      </c>
      <c r="E23" s="67">
        <v>1.67</v>
      </c>
      <c r="F23" s="68"/>
      <c r="G23" s="66">
        <f t="shared" si="1"/>
        <v>0.08</v>
      </c>
      <c r="I23" t="s">
        <v>128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2" t="s">
        <v>129</v>
      </c>
      <c r="B24" s="64">
        <v>6</v>
      </c>
      <c r="C24" s="65">
        <v>0.05</v>
      </c>
      <c r="D24" s="66">
        <f t="shared" si="0"/>
        <v>0.3</v>
      </c>
      <c r="E24" s="67">
        <v>1.67</v>
      </c>
      <c r="F24" s="68"/>
      <c r="G24" s="66">
        <f t="shared" si="1"/>
        <v>0.5</v>
      </c>
      <c r="I24" t="s">
        <v>130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3" t="s">
        <v>126</v>
      </c>
      <c r="B25" s="72">
        <v>0</v>
      </c>
      <c r="C25" s="65">
        <v>0.05</v>
      </c>
      <c r="D25" s="66">
        <f t="shared" si="0"/>
        <v>0</v>
      </c>
      <c r="E25" s="67">
        <v>1.67</v>
      </c>
      <c r="F25" s="68"/>
      <c r="G25" s="6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4" t="s">
        <v>132</v>
      </c>
      <c r="B26" s="73">
        <v>0</v>
      </c>
      <c r="C26" s="65">
        <v>2</v>
      </c>
      <c r="D26" s="66">
        <f t="shared" si="0"/>
        <v>0</v>
      </c>
      <c r="E26" s="67">
        <v>1.67</v>
      </c>
      <c r="F26" s="68"/>
      <c r="G26" s="66">
        <f t="shared" si="1"/>
        <v>0</v>
      </c>
      <c r="I26" t="s">
        <v>133</v>
      </c>
      <c r="J26">
        <v>5</v>
      </c>
      <c r="U26">
        <v>5</v>
      </c>
      <c r="V26">
        <f t="shared" si="2"/>
        <v>7</v>
      </c>
    </row>
    <row r="27" spans="1:22" x14ac:dyDescent="0.25">
      <c r="A27" s="75"/>
      <c r="B27" s="76"/>
      <c r="C27" s="65"/>
      <c r="D27" s="77"/>
      <c r="E27" s="65"/>
      <c r="F27" s="68"/>
      <c r="G27" s="70"/>
      <c r="I27" t="s">
        <v>134</v>
      </c>
      <c r="J27">
        <v>5</v>
      </c>
    </row>
    <row r="28" spans="1:22" x14ac:dyDescent="0.25">
      <c r="A28" s="78"/>
      <c r="B28" s="78"/>
      <c r="C28" s="79"/>
      <c r="D28" s="80"/>
      <c r="E28" s="79"/>
      <c r="F28" s="81"/>
      <c r="G28" s="53"/>
    </row>
    <row r="29" spans="1:22" x14ac:dyDescent="0.25">
      <c r="A29" s="82" t="s">
        <v>135</v>
      </c>
      <c r="B29" s="82"/>
      <c r="C29" s="83"/>
      <c r="D29" s="82"/>
      <c r="E29" s="152"/>
      <c r="F29" s="178"/>
      <c r="G29" s="82">
        <f>TRUNC(ROUND(SUM(G12:G28),2),2)</f>
        <v>19.48</v>
      </c>
    </row>
    <row r="30" spans="1:22" s="56" customFormat="1" x14ac:dyDescent="0.25">
      <c r="A30" s="172" t="s">
        <v>136</v>
      </c>
      <c r="B30" s="173"/>
      <c r="C30" s="84"/>
      <c r="D30" s="84"/>
      <c r="E30" s="150"/>
      <c r="F30" s="150"/>
      <c r="G30" s="85"/>
    </row>
    <row r="31" spans="1:22" x14ac:dyDescent="0.25">
      <c r="A31" s="58" t="s">
        <v>137</v>
      </c>
      <c r="B31" s="111" t="s">
        <v>88</v>
      </c>
      <c r="C31" s="58" t="s">
        <v>138</v>
      </c>
      <c r="D31" s="58" t="s">
        <v>90</v>
      </c>
      <c r="E31" s="158" t="s">
        <v>91</v>
      </c>
      <c r="F31" s="159"/>
      <c r="G31" s="86" t="s">
        <v>92</v>
      </c>
    </row>
    <row r="32" spans="1:22" x14ac:dyDescent="0.25">
      <c r="A32" s="87"/>
      <c r="B32" s="88" t="s">
        <v>93</v>
      </c>
      <c r="C32" s="80" t="s">
        <v>94</v>
      </c>
      <c r="D32" s="80" t="s">
        <v>95</v>
      </c>
      <c r="E32" s="170" t="s">
        <v>96</v>
      </c>
      <c r="F32" s="171"/>
      <c r="G32" s="89" t="s">
        <v>97</v>
      </c>
    </row>
    <row r="33" spans="1:14" x14ac:dyDescent="0.25">
      <c r="A33" s="75" t="s">
        <v>139</v>
      </c>
      <c r="B33" s="90">
        <v>1</v>
      </c>
      <c r="C33" s="75">
        <v>5.5</v>
      </c>
      <c r="D33" s="66">
        <f>IFERROR(ROUND(B33*C33,5),0)</f>
        <v>5.5</v>
      </c>
      <c r="E33" s="65">
        <v>1.67</v>
      </c>
      <c r="F33" s="68"/>
      <c r="G33" s="68">
        <f>IFERROR(TRUNC(ROUND(D33*E33,2),2),0)</f>
        <v>9.19</v>
      </c>
    </row>
    <row r="34" spans="1:14" x14ac:dyDescent="0.25">
      <c r="A34" s="75" t="s">
        <v>140</v>
      </c>
      <c r="B34" s="90">
        <v>1</v>
      </c>
      <c r="C34" s="75">
        <v>5</v>
      </c>
      <c r="D34" s="66">
        <f t="shared" ref="D34:D38" si="3">IFERROR(ROUND(B34*C34,5),0)</f>
        <v>5</v>
      </c>
      <c r="E34" s="65">
        <v>1.67</v>
      </c>
      <c r="F34" s="68"/>
      <c r="G34" s="68">
        <f t="shared" ref="G34:G38" si="4">IFERROR(TRUNC(ROUND(D34*E34,2),2),0)</f>
        <v>8.35</v>
      </c>
    </row>
    <row r="35" spans="1:14" x14ac:dyDescent="0.25">
      <c r="A35" s="75" t="s">
        <v>141</v>
      </c>
      <c r="B35" s="90">
        <v>1</v>
      </c>
      <c r="C35" s="75">
        <v>4.5</v>
      </c>
      <c r="D35" s="66">
        <f t="shared" si="3"/>
        <v>4.5</v>
      </c>
      <c r="E35" s="65">
        <v>1.67</v>
      </c>
      <c r="F35" s="68"/>
      <c r="G35" s="68">
        <f t="shared" si="4"/>
        <v>7.52</v>
      </c>
    </row>
    <row r="36" spans="1:14" x14ac:dyDescent="0.25">
      <c r="A36" s="75" t="s">
        <v>142</v>
      </c>
      <c r="B36" s="90">
        <v>0</v>
      </c>
      <c r="C36" s="75">
        <v>5</v>
      </c>
      <c r="D36" s="66">
        <f t="shared" si="3"/>
        <v>0</v>
      </c>
      <c r="E36" s="65">
        <v>1.67</v>
      </c>
      <c r="F36" s="68"/>
      <c r="G36" s="68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5" t="s">
        <v>143</v>
      </c>
      <c r="B37" s="90">
        <v>1</v>
      </c>
      <c r="C37" s="75">
        <v>6.5</v>
      </c>
      <c r="D37" s="66">
        <f t="shared" si="3"/>
        <v>6.5</v>
      </c>
      <c r="E37" s="65">
        <v>1.67</v>
      </c>
      <c r="F37" s="68"/>
      <c r="G37" s="68">
        <f t="shared" si="4"/>
        <v>10.86</v>
      </c>
      <c r="I37" s="91"/>
      <c r="J37" s="91"/>
      <c r="K37" s="91"/>
      <c r="L37" s="91"/>
      <c r="M37" s="91"/>
      <c r="N37" s="91"/>
    </row>
    <row r="38" spans="1:14" x14ac:dyDescent="0.25">
      <c r="A38" s="75"/>
      <c r="B38" s="90">
        <v>0</v>
      </c>
      <c r="C38" s="75"/>
      <c r="D38" s="66">
        <f t="shared" si="3"/>
        <v>0</v>
      </c>
      <c r="E38" s="65">
        <v>0</v>
      </c>
      <c r="F38" s="68"/>
      <c r="G38" s="68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7"/>
      <c r="B39" s="92"/>
      <c r="C39" s="78"/>
      <c r="D39" s="80"/>
      <c r="E39" s="79"/>
      <c r="F39" s="81"/>
      <c r="G39" s="81"/>
      <c r="I39" s="91"/>
      <c r="J39" s="91"/>
      <c r="K39" s="91"/>
      <c r="L39" s="91"/>
      <c r="M39" s="91"/>
      <c r="N39" s="91"/>
    </row>
    <row r="40" spans="1:14" x14ac:dyDescent="0.25">
      <c r="A40" s="82" t="s">
        <v>144</v>
      </c>
      <c r="B40" s="116"/>
      <c r="C40" s="82"/>
      <c r="D40" s="82"/>
      <c r="E40" s="83"/>
      <c r="F40" s="93"/>
      <c r="G40" s="82">
        <f>TRUNC(ROUND(SUM(G33:G39),2),2)</f>
        <v>35.92</v>
      </c>
      <c r="I40" s="91"/>
      <c r="J40" s="91"/>
      <c r="K40" s="91"/>
      <c r="L40" s="91"/>
      <c r="M40" s="91"/>
      <c r="N40" s="91"/>
    </row>
    <row r="41" spans="1:14" s="56" customFormat="1" x14ac:dyDescent="0.25">
      <c r="A41" s="172" t="s">
        <v>145</v>
      </c>
      <c r="B41" s="173"/>
      <c r="C41" s="84"/>
      <c r="D41" s="84"/>
      <c r="E41" s="150"/>
      <c r="F41" s="150"/>
      <c r="G41" s="85"/>
      <c r="I41" s="94"/>
      <c r="J41" s="94"/>
      <c r="K41" s="94"/>
      <c r="L41" s="94"/>
      <c r="M41" s="94"/>
      <c r="N41" s="94"/>
    </row>
    <row r="42" spans="1:14" ht="15.75" customHeight="1" x14ac:dyDescent="0.25">
      <c r="A42" s="116" t="s">
        <v>146</v>
      </c>
      <c r="B42" s="93"/>
      <c r="C42" s="82" t="s">
        <v>5</v>
      </c>
      <c r="D42" s="82" t="s">
        <v>88</v>
      </c>
      <c r="E42" s="152" t="s">
        <v>147</v>
      </c>
      <c r="F42" s="152"/>
      <c r="G42" s="82" t="s">
        <v>92</v>
      </c>
      <c r="I42" s="91"/>
      <c r="J42" s="91"/>
      <c r="K42" s="91"/>
      <c r="L42" s="91"/>
      <c r="M42" s="91"/>
      <c r="N42" s="91"/>
    </row>
    <row r="43" spans="1:14" x14ac:dyDescent="0.25">
      <c r="A43" s="95"/>
      <c r="B43" s="96"/>
      <c r="C43" s="61"/>
      <c r="D43" s="61" t="s">
        <v>93</v>
      </c>
      <c r="E43" s="174" t="s">
        <v>94</v>
      </c>
      <c r="F43" s="175"/>
      <c r="G43" s="61" t="s">
        <v>95</v>
      </c>
      <c r="I43" s="91"/>
      <c r="J43" s="91"/>
      <c r="K43" s="91"/>
      <c r="L43" s="91"/>
      <c r="M43" s="91"/>
      <c r="N43" s="91"/>
    </row>
    <row r="44" spans="1:14" ht="25.5" x14ac:dyDescent="0.25">
      <c r="A44" s="97" t="s">
        <v>258</v>
      </c>
      <c r="B44" s="98"/>
      <c r="C44" s="99" t="s">
        <v>19</v>
      </c>
      <c r="D44" s="100">
        <v>1</v>
      </c>
      <c r="E44" s="101">
        <v>430</v>
      </c>
      <c r="F44" s="102"/>
      <c r="G44" s="75">
        <f>IFERROR(TRUNC(ROUND(D44*E44,2),2),0)</f>
        <v>430</v>
      </c>
      <c r="I44" s="91"/>
      <c r="J44" s="103"/>
      <c r="K44" s="91"/>
      <c r="L44" s="91"/>
      <c r="M44" s="91"/>
      <c r="N44" s="91"/>
    </row>
    <row r="45" spans="1:14" x14ac:dyDescent="0.25">
      <c r="A45" s="104">
        <v>0</v>
      </c>
      <c r="B45" s="105"/>
      <c r="C45" s="99">
        <v>0</v>
      </c>
      <c r="D45" s="100">
        <v>0</v>
      </c>
      <c r="E45" s="106">
        <v>0</v>
      </c>
      <c r="F45" s="70"/>
      <c r="G45" s="75">
        <f t="shared" ref="G45:G63" si="5">IFERROR(TRUNC(ROUND(D45*E45,2),2),0)</f>
        <v>0</v>
      </c>
      <c r="I45" s="91"/>
      <c r="J45" s="103"/>
      <c r="K45" s="91"/>
      <c r="L45" s="91"/>
      <c r="M45" s="91"/>
      <c r="N45" s="91"/>
    </row>
    <row r="46" spans="1:14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8"/>
      <c r="G46" s="75">
        <f t="shared" si="5"/>
        <v>0</v>
      </c>
      <c r="I46" s="91"/>
      <c r="J46" s="103"/>
      <c r="K46" s="91"/>
      <c r="L46" s="91"/>
      <c r="M46" s="91"/>
      <c r="N46" s="91"/>
    </row>
    <row r="47" spans="1:14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8"/>
      <c r="G47" s="75">
        <f t="shared" si="5"/>
        <v>0</v>
      </c>
      <c r="I47" s="91"/>
      <c r="J47" s="103"/>
      <c r="K47" s="91"/>
      <c r="L47" s="91"/>
      <c r="M47" s="91"/>
      <c r="N47" s="91"/>
    </row>
    <row r="48" spans="1:14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8"/>
      <c r="G48" s="75">
        <f t="shared" si="5"/>
        <v>0</v>
      </c>
      <c r="I48" s="91"/>
      <c r="J48" s="103"/>
      <c r="K48" s="91"/>
      <c r="L48" s="91"/>
      <c r="M48" s="91"/>
      <c r="N48" s="91"/>
    </row>
    <row r="49" spans="1:14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8"/>
      <c r="G49" s="75">
        <f t="shared" si="5"/>
        <v>0</v>
      </c>
      <c r="I49" s="91"/>
      <c r="J49" s="103"/>
      <c r="K49" s="91"/>
      <c r="L49" s="91"/>
      <c r="M49" s="91"/>
      <c r="N49" s="91"/>
    </row>
    <row r="50" spans="1:14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8"/>
      <c r="G50" s="75">
        <f t="shared" si="5"/>
        <v>0</v>
      </c>
      <c r="I50" s="91"/>
      <c r="J50" s="103"/>
      <c r="K50" s="91"/>
      <c r="L50" s="91"/>
      <c r="M50" s="91"/>
      <c r="N50" s="91"/>
    </row>
    <row r="51" spans="1:14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8"/>
      <c r="G51" s="75">
        <f t="shared" si="5"/>
        <v>0</v>
      </c>
      <c r="I51" s="91"/>
      <c r="J51" s="103"/>
      <c r="K51" s="91"/>
      <c r="L51" s="91"/>
      <c r="M51" s="91"/>
      <c r="N51" s="91"/>
    </row>
    <row r="52" spans="1:14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8"/>
      <c r="G52" s="75">
        <f t="shared" si="5"/>
        <v>0</v>
      </c>
      <c r="I52" s="91"/>
      <c r="J52" s="103"/>
      <c r="K52" s="91"/>
      <c r="L52" s="91"/>
      <c r="M52" s="91"/>
      <c r="N52" s="91"/>
    </row>
    <row r="53" spans="1:14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8"/>
      <c r="G53" s="75">
        <f t="shared" si="5"/>
        <v>0</v>
      </c>
      <c r="I53" s="91"/>
      <c r="J53" s="103"/>
      <c r="K53" s="91"/>
      <c r="L53" s="91"/>
      <c r="M53" s="91"/>
      <c r="N53" s="91"/>
    </row>
    <row r="54" spans="1:14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8"/>
      <c r="G54" s="75">
        <f t="shared" si="5"/>
        <v>0</v>
      </c>
      <c r="I54" s="91"/>
      <c r="J54" s="103"/>
      <c r="K54" s="91"/>
      <c r="L54" s="91"/>
      <c r="M54" s="91"/>
      <c r="N54" s="91"/>
    </row>
    <row r="55" spans="1:14" x14ac:dyDescent="0.25">
      <c r="A55" s="90">
        <v>0</v>
      </c>
      <c r="B55" s="65"/>
      <c r="C55" s="99">
        <v>0</v>
      </c>
      <c r="D55" s="100">
        <v>0</v>
      </c>
      <c r="E55" s="90">
        <v>0</v>
      </c>
      <c r="F55" s="68"/>
      <c r="G55" s="75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8"/>
      <c r="G56" s="75">
        <f t="shared" si="5"/>
        <v>0</v>
      </c>
      <c r="I56" s="91"/>
      <c r="J56" s="103"/>
      <c r="K56" s="91"/>
      <c r="L56" s="91"/>
      <c r="M56" s="91"/>
      <c r="N56" s="91"/>
    </row>
    <row r="57" spans="1:14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8"/>
      <c r="G57" s="75">
        <f t="shared" si="5"/>
        <v>0</v>
      </c>
      <c r="I57" s="91"/>
      <c r="J57" s="103"/>
      <c r="K57" s="91"/>
      <c r="L57" s="91"/>
      <c r="M57" s="91"/>
      <c r="N57" s="91"/>
    </row>
    <row r="58" spans="1:14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8"/>
      <c r="G58" s="75">
        <f t="shared" si="5"/>
        <v>0</v>
      </c>
      <c r="I58" s="91"/>
      <c r="J58" s="103"/>
      <c r="K58" s="91"/>
      <c r="L58" s="91"/>
      <c r="M58" s="91"/>
      <c r="N58" s="91"/>
    </row>
    <row r="59" spans="1:14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8"/>
      <c r="G59" s="75">
        <f t="shared" si="5"/>
        <v>0</v>
      </c>
      <c r="I59" s="91"/>
      <c r="J59" s="103"/>
      <c r="K59" s="91"/>
      <c r="L59" s="91"/>
      <c r="M59" s="91"/>
      <c r="N59" s="91"/>
    </row>
    <row r="60" spans="1:14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8"/>
      <c r="G60" s="75">
        <f t="shared" si="5"/>
        <v>0</v>
      </c>
      <c r="I60" s="91"/>
      <c r="J60" s="103"/>
      <c r="K60" s="91"/>
      <c r="L60" s="91"/>
      <c r="M60" s="91"/>
      <c r="N60" s="91"/>
    </row>
    <row r="61" spans="1:14" x14ac:dyDescent="0.25">
      <c r="A61" s="90">
        <v>0</v>
      </c>
      <c r="B61" s="65"/>
      <c r="C61" s="75">
        <v>0</v>
      </c>
      <c r="D61" s="75">
        <v>0</v>
      </c>
      <c r="E61" s="90">
        <v>0</v>
      </c>
      <c r="F61" s="68"/>
      <c r="G61" s="75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>
        <v>0</v>
      </c>
      <c r="B62" s="65"/>
      <c r="C62" s="75">
        <v>0</v>
      </c>
      <c r="D62" s="75">
        <v>0</v>
      </c>
      <c r="E62" s="90">
        <v>0</v>
      </c>
      <c r="F62" s="68"/>
      <c r="G62" s="75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10">
        <v>0</v>
      </c>
      <c r="B63" s="79"/>
      <c r="C63" s="78">
        <v>0</v>
      </c>
      <c r="D63" s="78">
        <v>0</v>
      </c>
      <c r="E63" s="110">
        <v>0</v>
      </c>
      <c r="F63" s="81"/>
      <c r="G63" s="75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6">
        <v>0</v>
      </c>
      <c r="B64" s="83"/>
      <c r="C64" s="82">
        <v>0</v>
      </c>
      <c r="D64" s="82">
        <v>0</v>
      </c>
      <c r="E64" s="116">
        <v>0</v>
      </c>
      <c r="F64" s="93"/>
      <c r="G64" s="93">
        <f>TRUNC(ROUND(SUM(G44:G63),2),2)</f>
        <v>430</v>
      </c>
      <c r="I64" s="91"/>
      <c r="J64" s="91"/>
      <c r="K64" s="91"/>
      <c r="L64" s="91"/>
      <c r="M64" s="91"/>
      <c r="N64" s="91"/>
    </row>
    <row r="65" spans="1:22" s="56" customFormat="1" x14ac:dyDescent="0.25">
      <c r="A65" s="172" t="s">
        <v>149</v>
      </c>
      <c r="B65" s="173"/>
      <c r="C65" s="84"/>
      <c r="D65" s="84"/>
      <c r="E65" s="150"/>
      <c r="F65" s="150"/>
      <c r="G65" s="85"/>
      <c r="I65" s="94"/>
      <c r="J65" s="94"/>
      <c r="K65" s="94"/>
      <c r="L65" s="94"/>
      <c r="M65" s="94"/>
      <c r="N65" s="94"/>
    </row>
    <row r="66" spans="1:22" ht="27.75" customHeight="1" x14ac:dyDescent="0.25">
      <c r="A66" s="157" t="s">
        <v>87</v>
      </c>
      <c r="B66" s="158"/>
      <c r="C66" s="58" t="s">
        <v>150</v>
      </c>
      <c r="D66" s="58" t="s">
        <v>151</v>
      </c>
      <c r="E66" s="157" t="s">
        <v>89</v>
      </c>
      <c r="F66" s="159"/>
      <c r="G66" s="86" t="s">
        <v>152</v>
      </c>
    </row>
    <row r="67" spans="1:22" x14ac:dyDescent="0.25">
      <c r="A67" s="92"/>
      <c r="B67" s="52"/>
      <c r="C67" s="80"/>
      <c r="D67" s="80" t="s">
        <v>93</v>
      </c>
      <c r="E67" s="160" t="s">
        <v>94</v>
      </c>
      <c r="F67" s="161"/>
      <c r="G67" s="61" t="s">
        <v>153</v>
      </c>
    </row>
    <row r="68" spans="1:22" ht="15.75" thickBot="1" x14ac:dyDescent="0.3">
      <c r="A68" s="162"/>
      <c r="B68" s="163"/>
      <c r="C68" s="112"/>
      <c r="D68" s="112"/>
      <c r="E68" s="109"/>
      <c r="F68" s="68"/>
      <c r="G68" s="112"/>
    </row>
    <row r="69" spans="1:22" ht="15.75" thickBot="1" x14ac:dyDescent="0.3">
      <c r="A69" s="164" t="s">
        <v>154</v>
      </c>
      <c r="B69" s="165"/>
      <c r="C69" s="76" t="s">
        <v>19</v>
      </c>
      <c r="D69" s="76">
        <v>1</v>
      </c>
      <c r="E69" s="90">
        <v>5</v>
      </c>
      <c r="F69" s="68"/>
      <c r="G69" s="75">
        <f>IFERROR(TRUNC(ROUND(D69*E69,2),2),0)</f>
        <v>5</v>
      </c>
      <c r="I69" s="113" t="s">
        <v>155</v>
      </c>
      <c r="J69" s="114">
        <v>0</v>
      </c>
    </row>
    <row r="70" spans="1:22" x14ac:dyDescent="0.25">
      <c r="A70" s="166"/>
      <c r="B70" s="167"/>
      <c r="C70" s="80"/>
      <c r="D70" s="80"/>
      <c r="E70" s="168"/>
      <c r="F70" s="169"/>
      <c r="G70" s="78"/>
    </row>
    <row r="71" spans="1:22" x14ac:dyDescent="0.25">
      <c r="A71" s="116" t="s">
        <v>156</v>
      </c>
      <c r="B71" s="83"/>
      <c r="C71" s="82"/>
      <c r="D71" s="82"/>
      <c r="E71" s="82"/>
      <c r="F71" s="83"/>
      <c r="G71" s="82">
        <f>TRUNC(ROUND(SUM(G68:G70),5),2)</f>
        <v>5</v>
      </c>
    </row>
    <row r="72" spans="1:22" s="56" customFormat="1" ht="15.75" customHeight="1" x14ac:dyDescent="0.25">
      <c r="A72" s="144"/>
      <c r="B72" s="145"/>
      <c r="C72" s="150" t="s">
        <v>157</v>
      </c>
      <c r="D72" s="150"/>
      <c r="E72" s="150"/>
      <c r="F72" s="150"/>
      <c r="G72" s="115">
        <f>TRUNC(ROUND(G29+G40+G64+G71,2),2)</f>
        <v>490.4</v>
      </c>
    </row>
    <row r="73" spans="1:22" ht="15.75" customHeight="1" x14ac:dyDescent="0.25">
      <c r="A73" s="146"/>
      <c r="B73" s="147"/>
      <c r="C73" s="151" t="s">
        <v>158</v>
      </c>
      <c r="D73" s="152"/>
      <c r="E73" s="152"/>
      <c r="F73" s="117">
        <v>0.03</v>
      </c>
      <c r="G73" s="82">
        <f>TRUNC(ROUND(G72*F73,2),2)</f>
        <v>14.71</v>
      </c>
    </row>
    <row r="74" spans="1:22" ht="15.75" customHeight="1" x14ac:dyDescent="0.25">
      <c r="A74" s="146"/>
      <c r="B74" s="147"/>
      <c r="C74" s="151" t="s">
        <v>159</v>
      </c>
      <c r="D74" s="152"/>
      <c r="E74" s="152"/>
      <c r="F74" s="118">
        <v>1.1000000000000001E-3</v>
      </c>
      <c r="G74" s="82">
        <f>TRUNC(ROUND(G72*F74,2),2)</f>
        <v>0.54</v>
      </c>
      <c r="V74">
        <f>+COLUMN(V73)</f>
        <v>22</v>
      </c>
    </row>
    <row r="75" spans="1:22" ht="15.75" customHeight="1" x14ac:dyDescent="0.25">
      <c r="A75" s="148"/>
      <c r="B75" s="149"/>
      <c r="C75" s="151" t="s">
        <v>160</v>
      </c>
      <c r="D75" s="152"/>
      <c r="E75" s="152"/>
      <c r="F75" s="93"/>
      <c r="G75" s="82">
        <f>TRUNC(ROUND(SUM(G72:G74),2),2)</f>
        <v>505.65</v>
      </c>
      <c r="U75" t="s">
        <v>161</v>
      </c>
      <c r="V75">
        <f>+TRUNC(ROUND(G29+G40+G71+G73+G74,2),2)</f>
        <v>75.650000000000006</v>
      </c>
    </row>
    <row r="76" spans="1:22" s="56" customFormat="1" ht="15.75" customHeight="1" x14ac:dyDescent="0.25">
      <c r="A76" s="153" t="s">
        <v>162</v>
      </c>
      <c r="B76" s="154"/>
      <c r="C76" s="155" t="s">
        <v>163</v>
      </c>
      <c r="D76" s="156"/>
      <c r="E76" s="156"/>
      <c r="F76" s="119"/>
      <c r="G76" s="120"/>
      <c r="U76" s="56" t="s">
        <v>164</v>
      </c>
      <c r="V76" s="56">
        <f>+G64</f>
        <v>430</v>
      </c>
    </row>
    <row r="77" spans="1:22" x14ac:dyDescent="0.25">
      <c r="A77" s="121"/>
      <c r="B77" s="121"/>
      <c r="C77" s="121"/>
      <c r="D77" s="121"/>
      <c r="E77" s="121"/>
      <c r="F77" s="121"/>
      <c r="G77" s="121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92D050"/>
    <pageSetUpPr fitToPage="1"/>
  </sheetPr>
  <dimension ref="A1:V77"/>
  <sheetViews>
    <sheetView showZeros="0" view="pageBreakPreview" topLeftCell="A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79" t="s">
        <v>75</v>
      </c>
      <c r="B1" s="180"/>
      <c r="C1" s="180"/>
      <c r="D1" s="180"/>
      <c r="E1" s="180"/>
      <c r="F1" s="180"/>
      <c r="G1" s="181"/>
    </row>
    <row r="2" spans="1:22" ht="15" customHeight="1" x14ac:dyDescent="0.25">
      <c r="A2" s="36" t="s">
        <v>76</v>
      </c>
      <c r="B2" s="37"/>
      <c r="C2" s="37"/>
      <c r="D2" s="37" t="s">
        <v>77</v>
      </c>
      <c r="E2" s="182" t="s">
        <v>256</v>
      </c>
      <c r="F2" s="182"/>
      <c r="G2" s="183"/>
    </row>
    <row r="3" spans="1:22" ht="103.5" customHeight="1" x14ac:dyDescent="0.25">
      <c r="A3" s="36" t="s">
        <v>257</v>
      </c>
      <c r="B3" s="38"/>
      <c r="C3" s="37"/>
      <c r="D3" s="37"/>
      <c r="E3" s="182"/>
      <c r="F3" s="182"/>
      <c r="G3" s="183"/>
    </row>
    <row r="4" spans="1:22" ht="18" x14ac:dyDescent="0.25">
      <c r="A4" s="184" t="s">
        <v>78</v>
      </c>
      <c r="B4" s="185"/>
      <c r="C4" s="185"/>
      <c r="D4" s="185"/>
      <c r="E4" s="185"/>
      <c r="F4" s="185"/>
      <c r="G4" s="186"/>
    </row>
    <row r="5" spans="1:22" x14ac:dyDescent="0.25">
      <c r="A5" s="39"/>
      <c r="B5" s="40"/>
      <c r="C5" s="40"/>
      <c r="D5" s="41" t="s">
        <v>79</v>
      </c>
      <c r="F5" s="42"/>
      <c r="G5" s="43"/>
    </row>
    <row r="6" spans="1:22" x14ac:dyDescent="0.25">
      <c r="A6" s="44" t="s">
        <v>80</v>
      </c>
      <c r="B6" s="45"/>
      <c r="C6" s="40"/>
      <c r="D6" s="40"/>
      <c r="E6" s="40"/>
      <c r="F6" s="40"/>
      <c r="G6" s="46"/>
    </row>
    <row r="7" spans="1:22" ht="42" customHeight="1" x14ac:dyDescent="0.25">
      <c r="A7" s="187" t="s">
        <v>240</v>
      </c>
      <c r="B7" s="188"/>
      <c r="C7" s="188"/>
      <c r="D7" s="188"/>
      <c r="E7" s="188"/>
      <c r="F7" s="47" t="s">
        <v>81</v>
      </c>
      <c r="G7" s="48" t="s">
        <v>19</v>
      </c>
      <c r="H7" s="49"/>
      <c r="I7" s="50" t="s">
        <v>82</v>
      </c>
      <c r="J7" s="49">
        <v>2</v>
      </c>
    </row>
    <row r="8" spans="1:22" x14ac:dyDescent="0.25">
      <c r="A8" s="51" t="s">
        <v>83</v>
      </c>
      <c r="B8" s="52"/>
      <c r="C8" s="52"/>
      <c r="D8" s="52"/>
      <c r="E8" s="189"/>
      <c r="F8" s="189"/>
      <c r="G8" s="53"/>
    </row>
    <row r="9" spans="1:22" s="56" customFormat="1" x14ac:dyDescent="0.25">
      <c r="A9" s="190" t="s">
        <v>84</v>
      </c>
      <c r="B9" s="191"/>
      <c r="C9" s="54"/>
      <c r="D9" s="54"/>
      <c r="E9" s="192"/>
      <c r="F9" s="192"/>
      <c r="G9" s="55"/>
      <c r="I9" s="57" t="s">
        <v>85</v>
      </c>
      <c r="J9" s="57" t="s">
        <v>86</v>
      </c>
    </row>
    <row r="10" spans="1:22" ht="15.75" x14ac:dyDescent="0.25">
      <c r="A10" s="58" t="s">
        <v>87</v>
      </c>
      <c r="B10" s="58" t="s">
        <v>88</v>
      </c>
      <c r="C10" s="58" t="s">
        <v>89</v>
      </c>
      <c r="D10" s="58" t="s">
        <v>90</v>
      </c>
      <c r="E10" s="176" t="s">
        <v>91</v>
      </c>
      <c r="F10" s="176"/>
      <c r="G10" s="58" t="s">
        <v>92</v>
      </c>
      <c r="I10" s="59">
        <v>0.5</v>
      </c>
      <c r="J10" s="59">
        <f>1/I10</f>
        <v>2</v>
      </c>
    </row>
    <row r="11" spans="1:22" x14ac:dyDescent="0.25">
      <c r="A11" s="60"/>
      <c r="B11" s="61" t="s">
        <v>93</v>
      </c>
      <c r="C11" s="62" t="s">
        <v>94</v>
      </c>
      <c r="D11" s="61" t="s">
        <v>95</v>
      </c>
      <c r="E11" s="177" t="s">
        <v>96</v>
      </c>
      <c r="F11" s="175"/>
      <c r="G11" s="63" t="s">
        <v>97</v>
      </c>
      <c r="L11" t="s">
        <v>98</v>
      </c>
      <c r="M11" t="s">
        <v>99</v>
      </c>
      <c r="N11" t="s">
        <v>100</v>
      </c>
      <c r="O11" t="s">
        <v>101</v>
      </c>
      <c r="P11" t="s">
        <v>102</v>
      </c>
      <c r="Q11" t="s">
        <v>103</v>
      </c>
      <c r="R11" t="s">
        <v>104</v>
      </c>
      <c r="S11" t="s">
        <v>105</v>
      </c>
    </row>
    <row r="12" spans="1:22" x14ac:dyDescent="0.25">
      <c r="A12" s="64" t="s">
        <v>106</v>
      </c>
      <c r="B12" s="64">
        <v>0</v>
      </c>
      <c r="C12" s="65">
        <v>4.25</v>
      </c>
      <c r="D12" s="66">
        <f>IFERROR(ROUND(B12*C12,5),0)</f>
        <v>0</v>
      </c>
      <c r="E12" s="67">
        <v>3.03</v>
      </c>
      <c r="F12" s="68"/>
      <c r="G12" s="66">
        <f>IFERROR(TRUNC(ROUND(D12*E12,2),2),0)</f>
        <v>0</v>
      </c>
      <c r="I12" t="s">
        <v>107</v>
      </c>
      <c r="J12">
        <v>2</v>
      </c>
      <c r="U12">
        <v>6.25</v>
      </c>
      <c r="V12">
        <f>+U12*1.4</f>
        <v>8.75</v>
      </c>
    </row>
    <row r="13" spans="1:22" x14ac:dyDescent="0.25">
      <c r="A13" s="64" t="s">
        <v>108</v>
      </c>
      <c r="B13" s="64">
        <v>0</v>
      </c>
      <c r="C13" s="65">
        <v>10</v>
      </c>
      <c r="D13" s="66">
        <f t="shared" ref="D13:D26" si="0">IFERROR(ROUND(B13*C13,5),0)</f>
        <v>0</v>
      </c>
      <c r="E13" s="69">
        <v>3.03</v>
      </c>
      <c r="F13" s="70"/>
      <c r="G13" s="66">
        <f t="shared" ref="G13:G26" si="1">IFERROR(TRUNC(ROUND(D13*E13,2),2),0)</f>
        <v>0</v>
      </c>
      <c r="I13" t="s">
        <v>109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4" t="s">
        <v>110</v>
      </c>
      <c r="B14" s="64">
        <v>0.5</v>
      </c>
      <c r="C14" s="65">
        <v>20</v>
      </c>
      <c r="D14" s="66">
        <f t="shared" si="0"/>
        <v>10</v>
      </c>
      <c r="E14" s="67">
        <v>3.03</v>
      </c>
      <c r="F14" s="68"/>
      <c r="G14" s="66">
        <f t="shared" si="1"/>
        <v>30.3</v>
      </c>
      <c r="I14" t="s">
        <v>111</v>
      </c>
      <c r="J14">
        <v>2</v>
      </c>
      <c r="U14">
        <v>65</v>
      </c>
      <c r="V14">
        <f t="shared" si="2"/>
        <v>91</v>
      </c>
    </row>
    <row r="15" spans="1:22" x14ac:dyDescent="0.25">
      <c r="A15" s="64" t="s">
        <v>112</v>
      </c>
      <c r="B15" s="64">
        <v>1</v>
      </c>
      <c r="C15" s="65">
        <v>1</v>
      </c>
      <c r="D15" s="66">
        <f t="shared" si="0"/>
        <v>1</v>
      </c>
      <c r="E15" s="67">
        <v>3.03</v>
      </c>
      <c r="F15" s="68"/>
      <c r="G15" s="66">
        <f t="shared" si="1"/>
        <v>3.03</v>
      </c>
      <c r="I15" t="s">
        <v>113</v>
      </c>
      <c r="J15">
        <v>2</v>
      </c>
      <c r="U15">
        <v>2</v>
      </c>
      <c r="V15">
        <f t="shared" si="2"/>
        <v>2.8</v>
      </c>
    </row>
    <row r="16" spans="1:22" x14ac:dyDescent="0.25">
      <c r="A16" s="64" t="s">
        <v>114</v>
      </c>
      <c r="B16" s="64">
        <v>0</v>
      </c>
      <c r="C16" s="65">
        <v>0.5</v>
      </c>
      <c r="D16" s="66">
        <f t="shared" si="0"/>
        <v>0</v>
      </c>
      <c r="E16" s="67">
        <v>3.03</v>
      </c>
      <c r="F16" s="68"/>
      <c r="G16" s="66">
        <f t="shared" si="1"/>
        <v>0</v>
      </c>
      <c r="I16" t="s">
        <v>115</v>
      </c>
      <c r="J16">
        <v>2</v>
      </c>
      <c r="U16">
        <v>0.5</v>
      </c>
      <c r="V16">
        <f t="shared" si="2"/>
        <v>0.7</v>
      </c>
    </row>
    <row r="17" spans="1:22" x14ac:dyDescent="0.25">
      <c r="A17" s="64" t="s">
        <v>113</v>
      </c>
      <c r="B17" s="64">
        <v>0</v>
      </c>
      <c r="C17" s="65">
        <v>0.15</v>
      </c>
      <c r="D17" s="66">
        <f t="shared" si="0"/>
        <v>0</v>
      </c>
      <c r="E17" s="67">
        <v>3.03</v>
      </c>
      <c r="F17" s="68"/>
      <c r="G17" s="66">
        <f t="shared" si="1"/>
        <v>0</v>
      </c>
      <c r="I17" t="s">
        <v>116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1" t="s">
        <v>117</v>
      </c>
      <c r="B18" s="64">
        <v>1</v>
      </c>
      <c r="C18" s="65">
        <v>0.15</v>
      </c>
      <c r="D18" s="66">
        <f t="shared" si="0"/>
        <v>0.15</v>
      </c>
      <c r="E18" s="67">
        <v>3.03</v>
      </c>
      <c r="F18" s="68"/>
      <c r="G18" s="66">
        <f t="shared" si="1"/>
        <v>0.45</v>
      </c>
      <c r="I18" t="s">
        <v>118</v>
      </c>
      <c r="J18">
        <v>2</v>
      </c>
      <c r="U18">
        <v>0.15</v>
      </c>
      <c r="V18">
        <f t="shared" si="2"/>
        <v>0.21</v>
      </c>
    </row>
    <row r="19" spans="1:22" x14ac:dyDescent="0.25">
      <c r="A19" s="64" t="s">
        <v>119</v>
      </c>
      <c r="B19" s="64">
        <v>0</v>
      </c>
      <c r="C19" s="65">
        <v>0.16</v>
      </c>
      <c r="D19" s="66">
        <f t="shared" si="0"/>
        <v>0</v>
      </c>
      <c r="E19" s="67">
        <v>3.03</v>
      </c>
      <c r="F19" s="68"/>
      <c r="G19" s="66">
        <f t="shared" si="1"/>
        <v>0</v>
      </c>
      <c r="I19" t="s">
        <v>120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4" t="s">
        <v>121</v>
      </c>
      <c r="B20" s="64">
        <v>0</v>
      </c>
      <c r="C20" s="65">
        <v>0.2</v>
      </c>
      <c r="D20" s="66">
        <f t="shared" si="0"/>
        <v>0</v>
      </c>
      <c r="E20" s="67">
        <v>3.03</v>
      </c>
      <c r="F20" s="68"/>
      <c r="G20" s="66">
        <f t="shared" si="1"/>
        <v>0</v>
      </c>
      <c r="I20" t="s">
        <v>122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4" t="s">
        <v>123</v>
      </c>
      <c r="B21" s="64">
        <v>0</v>
      </c>
      <c r="C21" s="65">
        <v>0.2</v>
      </c>
      <c r="D21" s="66">
        <f t="shared" si="0"/>
        <v>0</v>
      </c>
      <c r="E21" s="67">
        <v>3.03</v>
      </c>
      <c r="F21" s="68"/>
      <c r="G21" s="66">
        <f t="shared" si="1"/>
        <v>0</v>
      </c>
      <c r="I21" t="s">
        <v>124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4" t="s">
        <v>125</v>
      </c>
      <c r="B22" s="64">
        <v>1</v>
      </c>
      <c r="C22" s="65">
        <v>0.17</v>
      </c>
      <c r="D22" s="66">
        <f t="shared" si="0"/>
        <v>0.17</v>
      </c>
      <c r="E22" s="67">
        <v>3.03</v>
      </c>
      <c r="F22" s="68"/>
      <c r="G22" s="66">
        <f t="shared" si="1"/>
        <v>0.52</v>
      </c>
      <c r="I22" t="s">
        <v>126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4" t="s">
        <v>127</v>
      </c>
      <c r="B23" s="64">
        <v>1</v>
      </c>
      <c r="C23" s="65">
        <v>0.05</v>
      </c>
      <c r="D23" s="66">
        <f t="shared" si="0"/>
        <v>0.05</v>
      </c>
      <c r="E23" s="67">
        <v>3.03</v>
      </c>
      <c r="F23" s="68"/>
      <c r="G23" s="66">
        <f t="shared" si="1"/>
        <v>0.15</v>
      </c>
      <c r="I23" t="s">
        <v>128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2" t="s">
        <v>129</v>
      </c>
      <c r="B24" s="64">
        <v>6</v>
      </c>
      <c r="C24" s="65">
        <v>0.05</v>
      </c>
      <c r="D24" s="66">
        <f t="shared" si="0"/>
        <v>0.3</v>
      </c>
      <c r="E24" s="67">
        <v>3.03</v>
      </c>
      <c r="F24" s="68"/>
      <c r="G24" s="66">
        <f t="shared" si="1"/>
        <v>0.91</v>
      </c>
      <c r="I24" t="s">
        <v>130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3" t="s">
        <v>126</v>
      </c>
      <c r="B25" s="72">
        <v>0</v>
      </c>
      <c r="C25" s="65">
        <v>0.05</v>
      </c>
      <c r="D25" s="66">
        <f t="shared" si="0"/>
        <v>0</v>
      </c>
      <c r="E25" s="67">
        <v>3.03</v>
      </c>
      <c r="F25" s="68"/>
      <c r="G25" s="6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4" t="s">
        <v>132</v>
      </c>
      <c r="B26" s="73">
        <v>0</v>
      </c>
      <c r="C26" s="65">
        <v>2</v>
      </c>
      <c r="D26" s="66">
        <f t="shared" si="0"/>
        <v>0</v>
      </c>
      <c r="E26" s="67">
        <v>3.03</v>
      </c>
      <c r="F26" s="68"/>
      <c r="G26" s="66">
        <f t="shared" si="1"/>
        <v>0</v>
      </c>
      <c r="I26" t="s">
        <v>133</v>
      </c>
      <c r="J26">
        <v>5</v>
      </c>
      <c r="U26">
        <v>5</v>
      </c>
      <c r="V26">
        <f t="shared" si="2"/>
        <v>7</v>
      </c>
    </row>
    <row r="27" spans="1:22" x14ac:dyDescent="0.25">
      <c r="A27" s="75"/>
      <c r="B27" s="76"/>
      <c r="C27" s="65"/>
      <c r="D27" s="77"/>
      <c r="E27" s="65"/>
      <c r="F27" s="68"/>
      <c r="G27" s="70"/>
      <c r="I27" t="s">
        <v>134</v>
      </c>
      <c r="J27">
        <v>5</v>
      </c>
    </row>
    <row r="28" spans="1:22" x14ac:dyDescent="0.25">
      <c r="A28" s="78"/>
      <c r="B28" s="78"/>
      <c r="C28" s="79"/>
      <c r="D28" s="80"/>
      <c r="E28" s="79"/>
      <c r="F28" s="81"/>
      <c r="G28" s="53"/>
    </row>
    <row r="29" spans="1:22" x14ac:dyDescent="0.25">
      <c r="A29" s="82" t="s">
        <v>135</v>
      </c>
      <c r="B29" s="82"/>
      <c r="C29" s="83"/>
      <c r="D29" s="82"/>
      <c r="E29" s="152"/>
      <c r="F29" s="178"/>
      <c r="G29" s="82">
        <f>TRUNC(ROUND(SUM(G12:G28),2),2)</f>
        <v>35.36</v>
      </c>
    </row>
    <row r="30" spans="1:22" s="56" customFormat="1" x14ac:dyDescent="0.25">
      <c r="A30" s="172" t="s">
        <v>136</v>
      </c>
      <c r="B30" s="173"/>
      <c r="C30" s="84"/>
      <c r="D30" s="84"/>
      <c r="E30" s="150"/>
      <c r="F30" s="150"/>
      <c r="G30" s="85"/>
    </row>
    <row r="31" spans="1:22" x14ac:dyDescent="0.25">
      <c r="A31" s="58" t="s">
        <v>137</v>
      </c>
      <c r="B31" s="111" t="s">
        <v>88</v>
      </c>
      <c r="C31" s="58" t="s">
        <v>138</v>
      </c>
      <c r="D31" s="58" t="s">
        <v>90</v>
      </c>
      <c r="E31" s="158" t="s">
        <v>91</v>
      </c>
      <c r="F31" s="159"/>
      <c r="G31" s="86" t="s">
        <v>92</v>
      </c>
    </row>
    <row r="32" spans="1:22" x14ac:dyDescent="0.25">
      <c r="A32" s="87"/>
      <c r="B32" s="88" t="s">
        <v>93</v>
      </c>
      <c r="C32" s="80" t="s">
        <v>94</v>
      </c>
      <c r="D32" s="80" t="s">
        <v>95</v>
      </c>
      <c r="E32" s="170" t="s">
        <v>96</v>
      </c>
      <c r="F32" s="171"/>
      <c r="G32" s="89" t="s">
        <v>97</v>
      </c>
    </row>
    <row r="33" spans="1:14" x14ac:dyDescent="0.25">
      <c r="A33" s="75" t="s">
        <v>139</v>
      </c>
      <c r="B33" s="90">
        <v>1</v>
      </c>
      <c r="C33" s="75">
        <v>5.5</v>
      </c>
      <c r="D33" s="66">
        <f>IFERROR(ROUND(B33*C33,5),0)</f>
        <v>5.5</v>
      </c>
      <c r="E33" s="65">
        <v>3.03</v>
      </c>
      <c r="F33" s="68"/>
      <c r="G33" s="68">
        <f>IFERROR(TRUNC(ROUND(D33*E33,2),2),0)</f>
        <v>16.670000000000002</v>
      </c>
    </row>
    <row r="34" spans="1:14" x14ac:dyDescent="0.25">
      <c r="A34" s="75" t="s">
        <v>140</v>
      </c>
      <c r="B34" s="90">
        <v>1</v>
      </c>
      <c r="C34" s="75">
        <v>5</v>
      </c>
      <c r="D34" s="66">
        <f t="shared" ref="D34:D38" si="3">IFERROR(ROUND(B34*C34,5),0)</f>
        <v>5</v>
      </c>
      <c r="E34" s="65">
        <v>3.03</v>
      </c>
      <c r="F34" s="68"/>
      <c r="G34" s="68">
        <f t="shared" ref="G34:G38" si="4">IFERROR(TRUNC(ROUND(D34*E34,2),2),0)</f>
        <v>15.15</v>
      </c>
    </row>
    <row r="35" spans="1:14" x14ac:dyDescent="0.25">
      <c r="A35" s="75" t="s">
        <v>141</v>
      </c>
      <c r="B35" s="90">
        <v>2</v>
      </c>
      <c r="C35" s="75">
        <v>4.5</v>
      </c>
      <c r="D35" s="66">
        <f t="shared" si="3"/>
        <v>9</v>
      </c>
      <c r="E35" s="65">
        <v>3.03</v>
      </c>
      <c r="F35" s="68"/>
      <c r="G35" s="68">
        <f t="shared" si="4"/>
        <v>27.27</v>
      </c>
    </row>
    <row r="36" spans="1:14" x14ac:dyDescent="0.25">
      <c r="A36" s="75" t="s">
        <v>142</v>
      </c>
      <c r="B36" s="90">
        <v>0</v>
      </c>
      <c r="C36" s="75">
        <v>5</v>
      </c>
      <c r="D36" s="66">
        <f t="shared" si="3"/>
        <v>0</v>
      </c>
      <c r="E36" s="65">
        <v>3.03</v>
      </c>
      <c r="F36" s="68"/>
      <c r="G36" s="68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5" t="s">
        <v>143</v>
      </c>
      <c r="B37" s="90">
        <v>1</v>
      </c>
      <c r="C37" s="75">
        <v>6.5</v>
      </c>
      <c r="D37" s="66">
        <f t="shared" si="3"/>
        <v>6.5</v>
      </c>
      <c r="E37" s="65">
        <v>3.03</v>
      </c>
      <c r="F37" s="68"/>
      <c r="G37" s="68">
        <f t="shared" si="4"/>
        <v>19.7</v>
      </c>
      <c r="I37" s="91"/>
      <c r="J37" s="91"/>
      <c r="K37" s="91"/>
      <c r="L37" s="91"/>
      <c r="M37" s="91"/>
      <c r="N37" s="91"/>
    </row>
    <row r="38" spans="1:14" x14ac:dyDescent="0.25">
      <c r="A38" s="75"/>
      <c r="B38" s="90">
        <v>0</v>
      </c>
      <c r="C38" s="75"/>
      <c r="D38" s="66">
        <f t="shared" si="3"/>
        <v>0</v>
      </c>
      <c r="E38" s="65">
        <v>0</v>
      </c>
      <c r="F38" s="68"/>
      <c r="G38" s="68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7"/>
      <c r="B39" s="92"/>
      <c r="C39" s="78"/>
      <c r="D39" s="80"/>
      <c r="E39" s="79"/>
      <c r="F39" s="81"/>
      <c r="G39" s="81"/>
      <c r="I39" s="91"/>
      <c r="J39" s="91"/>
      <c r="K39" s="91"/>
      <c r="L39" s="91"/>
      <c r="M39" s="91"/>
      <c r="N39" s="91"/>
    </row>
    <row r="40" spans="1:14" x14ac:dyDescent="0.25">
      <c r="A40" s="82" t="s">
        <v>144</v>
      </c>
      <c r="B40" s="116"/>
      <c r="C40" s="82"/>
      <c r="D40" s="82"/>
      <c r="E40" s="83"/>
      <c r="F40" s="93"/>
      <c r="G40" s="82">
        <f>TRUNC(ROUND(SUM(G33:G39),2),2)</f>
        <v>78.790000000000006</v>
      </c>
      <c r="I40" s="91"/>
      <c r="J40" s="91"/>
      <c r="K40" s="91"/>
      <c r="L40" s="91"/>
      <c r="M40" s="91"/>
      <c r="N40" s="91"/>
    </row>
    <row r="41" spans="1:14" s="56" customFormat="1" x14ac:dyDescent="0.25">
      <c r="A41" s="172" t="s">
        <v>145</v>
      </c>
      <c r="B41" s="173"/>
      <c r="C41" s="84"/>
      <c r="D41" s="84"/>
      <c r="E41" s="150"/>
      <c r="F41" s="150"/>
      <c r="G41" s="85"/>
      <c r="I41" s="94"/>
      <c r="J41" s="94"/>
      <c r="K41" s="94"/>
      <c r="L41" s="94"/>
      <c r="M41" s="94"/>
      <c r="N41" s="94"/>
    </row>
    <row r="42" spans="1:14" ht="15.75" customHeight="1" x14ac:dyDescent="0.25">
      <c r="A42" s="116" t="s">
        <v>146</v>
      </c>
      <c r="B42" s="93"/>
      <c r="C42" s="82" t="s">
        <v>5</v>
      </c>
      <c r="D42" s="82" t="s">
        <v>88</v>
      </c>
      <c r="E42" s="152" t="s">
        <v>147</v>
      </c>
      <c r="F42" s="152"/>
      <c r="G42" s="82" t="s">
        <v>92</v>
      </c>
      <c r="I42" s="91"/>
      <c r="J42" s="91"/>
      <c r="K42" s="91"/>
      <c r="L42" s="91"/>
      <c r="M42" s="91"/>
      <c r="N42" s="91"/>
    </row>
    <row r="43" spans="1:14" x14ac:dyDescent="0.25">
      <c r="A43" s="95"/>
      <c r="B43" s="96"/>
      <c r="C43" s="61"/>
      <c r="D43" s="61" t="s">
        <v>93</v>
      </c>
      <c r="E43" s="174" t="s">
        <v>94</v>
      </c>
      <c r="F43" s="175"/>
      <c r="G43" s="61" t="s">
        <v>95</v>
      </c>
      <c r="I43" s="91"/>
      <c r="J43" s="91"/>
      <c r="K43" s="91"/>
      <c r="L43" s="91"/>
      <c r="M43" s="91"/>
      <c r="N43" s="91"/>
    </row>
    <row r="44" spans="1:14" ht="25.5" x14ac:dyDescent="0.25">
      <c r="A44" s="97" t="s">
        <v>258</v>
      </c>
      <c r="B44" s="98"/>
      <c r="C44" s="99" t="s">
        <v>19</v>
      </c>
      <c r="D44" s="100">
        <v>1</v>
      </c>
      <c r="E44" s="101">
        <v>430</v>
      </c>
      <c r="F44" s="102"/>
      <c r="G44" s="75">
        <f>IFERROR(TRUNC(ROUND(D44*E44,2),2),0)</f>
        <v>430</v>
      </c>
      <c r="I44" s="91"/>
      <c r="J44" s="103"/>
      <c r="K44" s="91"/>
      <c r="L44" s="91"/>
      <c r="M44" s="91"/>
      <c r="N44" s="91"/>
    </row>
    <row r="45" spans="1:14" x14ac:dyDescent="0.25">
      <c r="A45" s="104">
        <v>0</v>
      </c>
      <c r="B45" s="105"/>
      <c r="C45" s="99">
        <v>0</v>
      </c>
      <c r="D45" s="100">
        <v>0</v>
      </c>
      <c r="E45" s="106">
        <v>0</v>
      </c>
      <c r="F45" s="70"/>
      <c r="G45" s="75">
        <f t="shared" ref="G45:G63" si="5">IFERROR(TRUNC(ROUND(D45*E45,2),2),0)</f>
        <v>0</v>
      </c>
      <c r="I45" s="91"/>
      <c r="J45" s="103"/>
      <c r="K45" s="91"/>
      <c r="L45" s="91"/>
      <c r="M45" s="91"/>
      <c r="N45" s="91"/>
    </row>
    <row r="46" spans="1:14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8"/>
      <c r="G46" s="75">
        <f t="shared" si="5"/>
        <v>0</v>
      </c>
      <c r="I46" s="91"/>
      <c r="J46" s="103"/>
      <c r="K46" s="91"/>
      <c r="L46" s="91"/>
      <c r="M46" s="91"/>
      <c r="N46" s="91"/>
    </row>
    <row r="47" spans="1:14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8"/>
      <c r="G47" s="75">
        <f t="shared" si="5"/>
        <v>0</v>
      </c>
      <c r="I47" s="91"/>
      <c r="J47" s="103"/>
      <c r="K47" s="91"/>
      <c r="L47" s="91"/>
      <c r="M47" s="91"/>
      <c r="N47" s="91"/>
    </row>
    <row r="48" spans="1:14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8"/>
      <c r="G48" s="75">
        <f t="shared" si="5"/>
        <v>0</v>
      </c>
      <c r="I48" s="91"/>
      <c r="J48" s="103"/>
      <c r="K48" s="91"/>
      <c r="L48" s="91"/>
      <c r="M48" s="91"/>
      <c r="N48" s="91"/>
    </row>
    <row r="49" spans="1:14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8"/>
      <c r="G49" s="75">
        <f t="shared" si="5"/>
        <v>0</v>
      </c>
      <c r="I49" s="91"/>
      <c r="J49" s="103"/>
      <c r="K49" s="91"/>
      <c r="L49" s="91"/>
      <c r="M49" s="91"/>
      <c r="N49" s="91"/>
    </row>
    <row r="50" spans="1:14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8"/>
      <c r="G50" s="75">
        <f t="shared" si="5"/>
        <v>0</v>
      </c>
      <c r="I50" s="91"/>
      <c r="J50" s="103"/>
      <c r="K50" s="91"/>
      <c r="L50" s="91"/>
      <c r="M50" s="91"/>
      <c r="N50" s="91"/>
    </row>
    <row r="51" spans="1:14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8"/>
      <c r="G51" s="75">
        <f t="shared" si="5"/>
        <v>0</v>
      </c>
      <c r="I51" s="91"/>
      <c r="J51" s="103"/>
      <c r="K51" s="91"/>
      <c r="L51" s="91"/>
      <c r="M51" s="91"/>
      <c r="N51" s="91"/>
    </row>
    <row r="52" spans="1:14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8"/>
      <c r="G52" s="75">
        <f t="shared" si="5"/>
        <v>0</v>
      </c>
      <c r="I52" s="91"/>
      <c r="J52" s="103"/>
      <c r="K52" s="91"/>
      <c r="L52" s="91"/>
      <c r="M52" s="91"/>
      <c r="N52" s="91"/>
    </row>
    <row r="53" spans="1:14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8"/>
      <c r="G53" s="75">
        <f t="shared" si="5"/>
        <v>0</v>
      </c>
      <c r="I53" s="91"/>
      <c r="J53" s="103"/>
      <c r="K53" s="91"/>
      <c r="L53" s="91"/>
      <c r="M53" s="91"/>
      <c r="N53" s="91"/>
    </row>
    <row r="54" spans="1:14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8"/>
      <c r="G54" s="75">
        <f t="shared" si="5"/>
        <v>0</v>
      </c>
      <c r="I54" s="91"/>
      <c r="J54" s="103"/>
      <c r="K54" s="91"/>
      <c r="L54" s="91"/>
      <c r="M54" s="91"/>
      <c r="N54" s="91"/>
    </row>
    <row r="55" spans="1:14" x14ac:dyDescent="0.25">
      <c r="A55" s="90">
        <v>0</v>
      </c>
      <c r="B55" s="65"/>
      <c r="C55" s="99">
        <v>0</v>
      </c>
      <c r="D55" s="100">
        <v>0</v>
      </c>
      <c r="E55" s="90">
        <v>0</v>
      </c>
      <c r="F55" s="68"/>
      <c r="G55" s="75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8"/>
      <c r="G56" s="75">
        <f t="shared" si="5"/>
        <v>0</v>
      </c>
      <c r="I56" s="91"/>
      <c r="J56" s="103"/>
      <c r="K56" s="91"/>
      <c r="L56" s="91"/>
      <c r="M56" s="91"/>
      <c r="N56" s="91"/>
    </row>
    <row r="57" spans="1:14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8"/>
      <c r="G57" s="75">
        <f t="shared" si="5"/>
        <v>0</v>
      </c>
      <c r="I57" s="91"/>
      <c r="J57" s="103"/>
      <c r="K57" s="91"/>
      <c r="L57" s="91"/>
      <c r="M57" s="91"/>
      <c r="N57" s="91"/>
    </row>
    <row r="58" spans="1:14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8"/>
      <c r="G58" s="75">
        <f t="shared" si="5"/>
        <v>0</v>
      </c>
      <c r="I58" s="91"/>
      <c r="J58" s="103"/>
      <c r="K58" s="91"/>
      <c r="L58" s="91"/>
      <c r="M58" s="91"/>
      <c r="N58" s="91"/>
    </row>
    <row r="59" spans="1:14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8"/>
      <c r="G59" s="75">
        <f t="shared" si="5"/>
        <v>0</v>
      </c>
      <c r="I59" s="91"/>
      <c r="J59" s="103"/>
      <c r="K59" s="91"/>
      <c r="L59" s="91"/>
      <c r="M59" s="91"/>
      <c r="N59" s="91"/>
    </row>
    <row r="60" spans="1:14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8"/>
      <c r="G60" s="75">
        <f t="shared" si="5"/>
        <v>0</v>
      </c>
      <c r="I60" s="91"/>
      <c r="J60" s="103"/>
      <c r="K60" s="91"/>
      <c r="L60" s="91"/>
      <c r="M60" s="91"/>
      <c r="N60" s="91"/>
    </row>
    <row r="61" spans="1:14" x14ac:dyDescent="0.25">
      <c r="A61" s="90">
        <v>0</v>
      </c>
      <c r="B61" s="65"/>
      <c r="C61" s="75">
        <v>0</v>
      </c>
      <c r="D61" s="75">
        <v>0</v>
      </c>
      <c r="E61" s="90">
        <v>0</v>
      </c>
      <c r="F61" s="68"/>
      <c r="G61" s="75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>
        <v>0</v>
      </c>
      <c r="B62" s="65"/>
      <c r="C62" s="75">
        <v>0</v>
      </c>
      <c r="D62" s="75">
        <v>0</v>
      </c>
      <c r="E62" s="90">
        <v>0</v>
      </c>
      <c r="F62" s="68"/>
      <c r="G62" s="75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10">
        <v>0</v>
      </c>
      <c r="B63" s="79"/>
      <c r="C63" s="78">
        <v>0</v>
      </c>
      <c r="D63" s="78">
        <v>0</v>
      </c>
      <c r="E63" s="110">
        <v>0</v>
      </c>
      <c r="F63" s="81"/>
      <c r="G63" s="75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6">
        <v>0</v>
      </c>
      <c r="B64" s="83"/>
      <c r="C64" s="82">
        <v>0</v>
      </c>
      <c r="D64" s="82">
        <v>0</v>
      </c>
      <c r="E64" s="116">
        <v>0</v>
      </c>
      <c r="F64" s="93"/>
      <c r="G64" s="93">
        <f>TRUNC(ROUND(SUM(G44:G63),2),2)</f>
        <v>430</v>
      </c>
      <c r="I64" s="91"/>
      <c r="J64" s="91"/>
      <c r="K64" s="91"/>
      <c r="L64" s="91"/>
      <c r="M64" s="91"/>
      <c r="N64" s="91"/>
    </row>
    <row r="65" spans="1:22" s="56" customFormat="1" x14ac:dyDescent="0.25">
      <c r="A65" s="172" t="s">
        <v>149</v>
      </c>
      <c r="B65" s="173"/>
      <c r="C65" s="84"/>
      <c r="D65" s="84"/>
      <c r="E65" s="150"/>
      <c r="F65" s="150"/>
      <c r="G65" s="85"/>
      <c r="I65" s="94"/>
      <c r="J65" s="94"/>
      <c r="K65" s="94"/>
      <c r="L65" s="94"/>
      <c r="M65" s="94"/>
      <c r="N65" s="94"/>
    </row>
    <row r="66" spans="1:22" ht="27.75" customHeight="1" x14ac:dyDescent="0.25">
      <c r="A66" s="157" t="s">
        <v>87</v>
      </c>
      <c r="B66" s="158"/>
      <c r="C66" s="58" t="s">
        <v>150</v>
      </c>
      <c r="D66" s="58" t="s">
        <v>151</v>
      </c>
      <c r="E66" s="157" t="s">
        <v>89</v>
      </c>
      <c r="F66" s="159"/>
      <c r="G66" s="86" t="s">
        <v>152</v>
      </c>
    </row>
    <row r="67" spans="1:22" x14ac:dyDescent="0.25">
      <c r="A67" s="92"/>
      <c r="B67" s="52"/>
      <c r="C67" s="80"/>
      <c r="D67" s="80" t="s">
        <v>93</v>
      </c>
      <c r="E67" s="160" t="s">
        <v>94</v>
      </c>
      <c r="F67" s="161"/>
      <c r="G67" s="61" t="s">
        <v>153</v>
      </c>
    </row>
    <row r="68" spans="1:22" ht="15.75" thickBot="1" x14ac:dyDescent="0.3">
      <c r="A68" s="162"/>
      <c r="B68" s="163"/>
      <c r="C68" s="112"/>
      <c r="D68" s="112"/>
      <c r="E68" s="109"/>
      <c r="F68" s="68"/>
      <c r="G68" s="112"/>
    </row>
    <row r="69" spans="1:22" ht="15.75" thickBot="1" x14ac:dyDescent="0.3">
      <c r="A69" s="164" t="s">
        <v>154</v>
      </c>
      <c r="B69" s="165"/>
      <c r="C69" s="76" t="s">
        <v>19</v>
      </c>
      <c r="D69" s="76">
        <v>1</v>
      </c>
      <c r="E69" s="90">
        <v>5</v>
      </c>
      <c r="F69" s="68"/>
      <c r="G69" s="75">
        <f>IFERROR(TRUNC(ROUND(D69*E69,2),2),0)</f>
        <v>5</v>
      </c>
      <c r="I69" s="113" t="s">
        <v>155</v>
      </c>
      <c r="J69" s="114">
        <v>0</v>
      </c>
    </row>
    <row r="70" spans="1:22" x14ac:dyDescent="0.25">
      <c r="A70" s="166"/>
      <c r="B70" s="167"/>
      <c r="C70" s="80"/>
      <c r="D70" s="80"/>
      <c r="E70" s="168"/>
      <c r="F70" s="169"/>
      <c r="G70" s="78"/>
    </row>
    <row r="71" spans="1:22" x14ac:dyDescent="0.25">
      <c r="A71" s="116" t="s">
        <v>156</v>
      </c>
      <c r="B71" s="83"/>
      <c r="C71" s="82"/>
      <c r="D71" s="82"/>
      <c r="E71" s="82"/>
      <c r="F71" s="83"/>
      <c r="G71" s="82">
        <f>TRUNC(ROUND(SUM(G68:G70),5),2)</f>
        <v>5</v>
      </c>
    </row>
    <row r="72" spans="1:22" s="56" customFormat="1" ht="15.75" customHeight="1" x14ac:dyDescent="0.25">
      <c r="A72" s="144"/>
      <c r="B72" s="145"/>
      <c r="C72" s="150" t="s">
        <v>157</v>
      </c>
      <c r="D72" s="150"/>
      <c r="E72" s="150"/>
      <c r="F72" s="150"/>
      <c r="G72" s="115">
        <f>TRUNC(ROUND(G29+G40+G64+G71,2),2)</f>
        <v>549.15</v>
      </c>
    </row>
    <row r="73" spans="1:22" ht="15.75" customHeight="1" x14ac:dyDescent="0.25">
      <c r="A73" s="146"/>
      <c r="B73" s="147"/>
      <c r="C73" s="151" t="s">
        <v>158</v>
      </c>
      <c r="D73" s="152"/>
      <c r="E73" s="152"/>
      <c r="F73" s="117">
        <v>0.03</v>
      </c>
      <c r="G73" s="82">
        <f>TRUNC(ROUND(G72*F73,2),2)</f>
        <v>16.47</v>
      </c>
    </row>
    <row r="74" spans="1:22" ht="15.75" customHeight="1" x14ac:dyDescent="0.25">
      <c r="A74" s="146"/>
      <c r="B74" s="147"/>
      <c r="C74" s="151" t="s">
        <v>159</v>
      </c>
      <c r="D74" s="152"/>
      <c r="E74" s="152"/>
      <c r="F74" s="118">
        <v>1.1000000000000001E-3</v>
      </c>
      <c r="G74" s="82">
        <f>TRUNC(ROUND(G72*F74,2),2)</f>
        <v>0.6</v>
      </c>
      <c r="V74">
        <f>+COLUMN(V73)</f>
        <v>22</v>
      </c>
    </row>
    <row r="75" spans="1:22" ht="15.75" customHeight="1" x14ac:dyDescent="0.25">
      <c r="A75" s="148"/>
      <c r="B75" s="149"/>
      <c r="C75" s="151" t="s">
        <v>160</v>
      </c>
      <c r="D75" s="152"/>
      <c r="E75" s="152"/>
      <c r="F75" s="93"/>
      <c r="G75" s="82">
        <f>TRUNC(ROUND(SUM(G72:G74),2),2)</f>
        <v>566.22</v>
      </c>
      <c r="U75" t="s">
        <v>161</v>
      </c>
      <c r="V75">
        <f>+TRUNC(ROUND(G29+G40+G71+G73+G74,2),2)</f>
        <v>136.22</v>
      </c>
    </row>
    <row r="76" spans="1:22" s="56" customFormat="1" ht="15.75" customHeight="1" x14ac:dyDescent="0.25">
      <c r="A76" s="153" t="s">
        <v>162</v>
      </c>
      <c r="B76" s="154"/>
      <c r="C76" s="155" t="s">
        <v>163</v>
      </c>
      <c r="D76" s="156"/>
      <c r="E76" s="156"/>
      <c r="F76" s="119"/>
      <c r="G76" s="120"/>
      <c r="U76" s="56" t="s">
        <v>164</v>
      </c>
      <c r="V76" s="56">
        <f>+G64</f>
        <v>430</v>
      </c>
    </row>
    <row r="77" spans="1:22" x14ac:dyDescent="0.25">
      <c r="A77" s="121"/>
      <c r="B77" s="121"/>
      <c r="C77" s="121"/>
      <c r="D77" s="121"/>
      <c r="E77" s="121"/>
      <c r="F77" s="121"/>
      <c r="G77" s="121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92D050"/>
    <pageSetUpPr fitToPage="1"/>
  </sheetPr>
  <dimension ref="A1:V77"/>
  <sheetViews>
    <sheetView showZeros="0" view="pageBreakPreview" topLeftCell="A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79" t="s">
        <v>75</v>
      </c>
      <c r="B1" s="180"/>
      <c r="C1" s="180"/>
      <c r="D1" s="180"/>
      <c r="E1" s="180"/>
      <c r="F1" s="180"/>
      <c r="G1" s="181"/>
    </row>
    <row r="2" spans="1:22" ht="15" customHeight="1" x14ac:dyDescent="0.25">
      <c r="A2" s="36" t="s">
        <v>76</v>
      </c>
      <c r="B2" s="37"/>
      <c r="C2" s="37"/>
      <c r="D2" s="37" t="s">
        <v>77</v>
      </c>
      <c r="E2" s="182" t="s">
        <v>256</v>
      </c>
      <c r="F2" s="182"/>
      <c r="G2" s="183"/>
    </row>
    <row r="3" spans="1:22" ht="103.5" customHeight="1" x14ac:dyDescent="0.25">
      <c r="A3" s="36" t="s">
        <v>257</v>
      </c>
      <c r="B3" s="38"/>
      <c r="C3" s="37"/>
      <c r="D3" s="37"/>
      <c r="E3" s="182"/>
      <c r="F3" s="182"/>
      <c r="G3" s="183"/>
    </row>
    <row r="4" spans="1:22" ht="18" x14ac:dyDescent="0.25">
      <c r="A4" s="184" t="s">
        <v>78</v>
      </c>
      <c r="B4" s="185"/>
      <c r="C4" s="185"/>
      <c r="D4" s="185"/>
      <c r="E4" s="185"/>
      <c r="F4" s="185"/>
      <c r="G4" s="186"/>
    </row>
    <row r="5" spans="1:22" x14ac:dyDescent="0.25">
      <c r="A5" s="39"/>
      <c r="B5" s="40"/>
      <c r="C5" s="40"/>
      <c r="D5" s="41" t="s">
        <v>79</v>
      </c>
      <c r="F5" s="42"/>
      <c r="G5" s="43"/>
    </row>
    <row r="6" spans="1:22" x14ac:dyDescent="0.25">
      <c r="A6" s="44" t="s">
        <v>80</v>
      </c>
      <c r="B6" s="45"/>
      <c r="C6" s="40"/>
      <c r="D6" s="40"/>
      <c r="E6" s="40"/>
      <c r="F6" s="40"/>
      <c r="G6" s="46"/>
    </row>
    <row r="7" spans="1:22" ht="42" customHeight="1" x14ac:dyDescent="0.25">
      <c r="A7" s="187" t="s">
        <v>241</v>
      </c>
      <c r="B7" s="188"/>
      <c r="C7" s="188"/>
      <c r="D7" s="188"/>
      <c r="E7" s="188"/>
      <c r="F7" s="47" t="s">
        <v>81</v>
      </c>
      <c r="G7" s="48" t="s">
        <v>19</v>
      </c>
      <c r="H7" s="49"/>
      <c r="I7" s="50" t="s">
        <v>82</v>
      </c>
      <c r="J7" s="49">
        <v>2</v>
      </c>
    </row>
    <row r="8" spans="1:22" x14ac:dyDescent="0.25">
      <c r="A8" s="51" t="s">
        <v>83</v>
      </c>
      <c r="B8" s="52"/>
      <c r="C8" s="52"/>
      <c r="D8" s="52"/>
      <c r="E8" s="189"/>
      <c r="F8" s="189"/>
      <c r="G8" s="53"/>
    </row>
    <row r="9" spans="1:22" s="56" customFormat="1" x14ac:dyDescent="0.25">
      <c r="A9" s="190" t="s">
        <v>84</v>
      </c>
      <c r="B9" s="191"/>
      <c r="C9" s="54"/>
      <c r="D9" s="54"/>
      <c r="E9" s="192"/>
      <c r="F9" s="192"/>
      <c r="G9" s="55"/>
      <c r="I9" s="57" t="s">
        <v>85</v>
      </c>
      <c r="J9" s="57" t="s">
        <v>86</v>
      </c>
    </row>
    <row r="10" spans="1:22" ht="15.75" x14ac:dyDescent="0.25">
      <c r="A10" s="58" t="s">
        <v>87</v>
      </c>
      <c r="B10" s="58" t="s">
        <v>88</v>
      </c>
      <c r="C10" s="58" t="s">
        <v>89</v>
      </c>
      <c r="D10" s="58" t="s">
        <v>90</v>
      </c>
      <c r="E10" s="176" t="s">
        <v>91</v>
      </c>
      <c r="F10" s="176"/>
      <c r="G10" s="58" t="s">
        <v>92</v>
      </c>
      <c r="I10" s="59">
        <v>0.5</v>
      </c>
      <c r="J10" s="59">
        <f>1/I10</f>
        <v>2</v>
      </c>
    </row>
    <row r="11" spans="1:22" x14ac:dyDescent="0.25">
      <c r="A11" s="60"/>
      <c r="B11" s="61" t="s">
        <v>93</v>
      </c>
      <c r="C11" s="62" t="s">
        <v>94</v>
      </c>
      <c r="D11" s="61" t="s">
        <v>95</v>
      </c>
      <c r="E11" s="177" t="s">
        <v>96</v>
      </c>
      <c r="F11" s="175"/>
      <c r="G11" s="63" t="s">
        <v>97</v>
      </c>
      <c r="L11" t="s">
        <v>98</v>
      </c>
      <c r="M11" t="s">
        <v>99</v>
      </c>
      <c r="N11" t="s">
        <v>100</v>
      </c>
      <c r="O11" t="s">
        <v>101</v>
      </c>
      <c r="P11" t="s">
        <v>102</v>
      </c>
      <c r="Q11" t="s">
        <v>103</v>
      </c>
      <c r="R11" t="s">
        <v>104</v>
      </c>
      <c r="S11" t="s">
        <v>105</v>
      </c>
    </row>
    <row r="12" spans="1:22" x14ac:dyDescent="0.25">
      <c r="A12" s="64" t="s">
        <v>106</v>
      </c>
      <c r="B12" s="64">
        <v>0</v>
      </c>
      <c r="C12" s="65">
        <v>4.25</v>
      </c>
      <c r="D12" s="66">
        <f>IFERROR(ROUND(B12*C12,5),0)</f>
        <v>0</v>
      </c>
      <c r="E12" s="67">
        <v>1.53</v>
      </c>
      <c r="F12" s="68"/>
      <c r="G12" s="66">
        <f>IFERROR(TRUNC(ROUND(D12*E12,2),2),0)</f>
        <v>0</v>
      </c>
      <c r="I12" t="s">
        <v>107</v>
      </c>
      <c r="J12">
        <v>2</v>
      </c>
      <c r="U12">
        <v>6.25</v>
      </c>
      <c r="V12">
        <f>+U12*1.4</f>
        <v>8.75</v>
      </c>
    </row>
    <row r="13" spans="1:22" x14ac:dyDescent="0.25">
      <c r="A13" s="64" t="s">
        <v>108</v>
      </c>
      <c r="B13" s="64">
        <v>0</v>
      </c>
      <c r="C13" s="65">
        <v>10</v>
      </c>
      <c r="D13" s="66">
        <f t="shared" ref="D13:D26" si="0">IFERROR(ROUND(B13*C13,5),0)</f>
        <v>0</v>
      </c>
      <c r="E13" s="69">
        <v>1.53</v>
      </c>
      <c r="F13" s="70"/>
      <c r="G13" s="66">
        <f t="shared" ref="G13:G26" si="1">IFERROR(TRUNC(ROUND(D13*E13,2),2),0)</f>
        <v>0</v>
      </c>
      <c r="I13" t="s">
        <v>109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4" t="s">
        <v>110</v>
      </c>
      <c r="B14" s="64">
        <v>0.5</v>
      </c>
      <c r="C14" s="65">
        <v>20</v>
      </c>
      <c r="D14" s="66">
        <f t="shared" si="0"/>
        <v>10</v>
      </c>
      <c r="E14" s="67">
        <v>1.53</v>
      </c>
      <c r="F14" s="68"/>
      <c r="G14" s="66">
        <f t="shared" si="1"/>
        <v>15.3</v>
      </c>
      <c r="I14" t="s">
        <v>111</v>
      </c>
      <c r="J14">
        <v>2</v>
      </c>
      <c r="U14">
        <v>65</v>
      </c>
      <c r="V14">
        <f t="shared" si="2"/>
        <v>91</v>
      </c>
    </row>
    <row r="15" spans="1:22" x14ac:dyDescent="0.25">
      <c r="A15" s="64" t="s">
        <v>112</v>
      </c>
      <c r="B15" s="64">
        <v>1</v>
      </c>
      <c r="C15" s="65">
        <v>1</v>
      </c>
      <c r="D15" s="66">
        <f t="shared" si="0"/>
        <v>1</v>
      </c>
      <c r="E15" s="67">
        <v>1.53</v>
      </c>
      <c r="F15" s="68"/>
      <c r="G15" s="66">
        <f t="shared" si="1"/>
        <v>1.53</v>
      </c>
      <c r="I15" t="s">
        <v>113</v>
      </c>
      <c r="J15">
        <v>2</v>
      </c>
      <c r="U15">
        <v>2</v>
      </c>
      <c r="V15">
        <f t="shared" si="2"/>
        <v>2.8</v>
      </c>
    </row>
    <row r="16" spans="1:22" x14ac:dyDescent="0.25">
      <c r="A16" s="64" t="s">
        <v>114</v>
      </c>
      <c r="B16" s="64">
        <v>0</v>
      </c>
      <c r="C16" s="65">
        <v>0.5</v>
      </c>
      <c r="D16" s="66">
        <f t="shared" si="0"/>
        <v>0</v>
      </c>
      <c r="E16" s="67">
        <v>1.53</v>
      </c>
      <c r="F16" s="68"/>
      <c r="G16" s="66">
        <f t="shared" si="1"/>
        <v>0</v>
      </c>
      <c r="I16" t="s">
        <v>115</v>
      </c>
      <c r="J16">
        <v>2</v>
      </c>
      <c r="U16">
        <v>0.5</v>
      </c>
      <c r="V16">
        <f t="shared" si="2"/>
        <v>0.7</v>
      </c>
    </row>
    <row r="17" spans="1:22" x14ac:dyDescent="0.25">
      <c r="A17" s="64" t="s">
        <v>113</v>
      </c>
      <c r="B17" s="64">
        <v>0</v>
      </c>
      <c r="C17" s="65">
        <v>0.15</v>
      </c>
      <c r="D17" s="66">
        <f t="shared" si="0"/>
        <v>0</v>
      </c>
      <c r="E17" s="67">
        <v>1.53</v>
      </c>
      <c r="F17" s="68"/>
      <c r="G17" s="66">
        <f t="shared" si="1"/>
        <v>0</v>
      </c>
      <c r="I17" t="s">
        <v>116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1" t="s">
        <v>117</v>
      </c>
      <c r="B18" s="64">
        <v>1</v>
      </c>
      <c r="C18" s="65">
        <v>0.15</v>
      </c>
      <c r="D18" s="66">
        <f t="shared" si="0"/>
        <v>0.15</v>
      </c>
      <c r="E18" s="67">
        <v>1.53</v>
      </c>
      <c r="F18" s="68"/>
      <c r="G18" s="66">
        <f t="shared" si="1"/>
        <v>0.23</v>
      </c>
      <c r="I18" t="s">
        <v>118</v>
      </c>
      <c r="J18">
        <v>2</v>
      </c>
      <c r="U18">
        <v>0.15</v>
      </c>
      <c r="V18">
        <f t="shared" si="2"/>
        <v>0.21</v>
      </c>
    </row>
    <row r="19" spans="1:22" x14ac:dyDescent="0.25">
      <c r="A19" s="64" t="s">
        <v>119</v>
      </c>
      <c r="B19" s="64">
        <v>0</v>
      </c>
      <c r="C19" s="65">
        <v>0.16</v>
      </c>
      <c r="D19" s="66">
        <f t="shared" si="0"/>
        <v>0</v>
      </c>
      <c r="E19" s="67">
        <v>1.53</v>
      </c>
      <c r="F19" s="68"/>
      <c r="G19" s="66">
        <f t="shared" si="1"/>
        <v>0</v>
      </c>
      <c r="I19" t="s">
        <v>120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4" t="s">
        <v>121</v>
      </c>
      <c r="B20" s="64">
        <v>0</v>
      </c>
      <c r="C20" s="65">
        <v>0.2</v>
      </c>
      <c r="D20" s="66">
        <f t="shared" si="0"/>
        <v>0</v>
      </c>
      <c r="E20" s="67">
        <v>1.53</v>
      </c>
      <c r="F20" s="68"/>
      <c r="G20" s="66">
        <f t="shared" si="1"/>
        <v>0</v>
      </c>
      <c r="I20" t="s">
        <v>122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4" t="s">
        <v>123</v>
      </c>
      <c r="B21" s="64">
        <v>0</v>
      </c>
      <c r="C21" s="65">
        <v>0.2</v>
      </c>
      <c r="D21" s="66">
        <f t="shared" si="0"/>
        <v>0</v>
      </c>
      <c r="E21" s="67">
        <v>1.53</v>
      </c>
      <c r="F21" s="68"/>
      <c r="G21" s="66">
        <f t="shared" si="1"/>
        <v>0</v>
      </c>
      <c r="I21" t="s">
        <v>124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4" t="s">
        <v>125</v>
      </c>
      <c r="B22" s="64">
        <v>1</v>
      </c>
      <c r="C22" s="65">
        <v>0.17</v>
      </c>
      <c r="D22" s="66">
        <f t="shared" si="0"/>
        <v>0.17</v>
      </c>
      <c r="E22" s="67">
        <v>1.53</v>
      </c>
      <c r="F22" s="68"/>
      <c r="G22" s="66">
        <f t="shared" si="1"/>
        <v>0.26</v>
      </c>
      <c r="I22" t="s">
        <v>126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4" t="s">
        <v>127</v>
      </c>
      <c r="B23" s="64">
        <v>1</v>
      </c>
      <c r="C23" s="65">
        <v>0.05</v>
      </c>
      <c r="D23" s="66">
        <f t="shared" si="0"/>
        <v>0.05</v>
      </c>
      <c r="E23" s="67">
        <v>1.53</v>
      </c>
      <c r="F23" s="68"/>
      <c r="G23" s="66">
        <f t="shared" si="1"/>
        <v>0.08</v>
      </c>
      <c r="I23" t="s">
        <v>128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2" t="s">
        <v>129</v>
      </c>
      <c r="B24" s="64">
        <v>6</v>
      </c>
      <c r="C24" s="65">
        <v>0.05</v>
      </c>
      <c r="D24" s="66">
        <f t="shared" si="0"/>
        <v>0.3</v>
      </c>
      <c r="E24" s="67">
        <v>1.53</v>
      </c>
      <c r="F24" s="68"/>
      <c r="G24" s="66">
        <f t="shared" si="1"/>
        <v>0.46</v>
      </c>
      <c r="I24" t="s">
        <v>130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3" t="s">
        <v>126</v>
      </c>
      <c r="B25" s="72">
        <v>0</v>
      </c>
      <c r="C25" s="65">
        <v>0.05</v>
      </c>
      <c r="D25" s="66">
        <f t="shared" si="0"/>
        <v>0</v>
      </c>
      <c r="E25" s="67">
        <v>1.53</v>
      </c>
      <c r="F25" s="68"/>
      <c r="G25" s="6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4" t="s">
        <v>132</v>
      </c>
      <c r="B26" s="73">
        <v>0</v>
      </c>
      <c r="C26" s="65">
        <v>2</v>
      </c>
      <c r="D26" s="66">
        <f t="shared" si="0"/>
        <v>0</v>
      </c>
      <c r="E26" s="67">
        <v>1.53</v>
      </c>
      <c r="F26" s="68"/>
      <c r="G26" s="66">
        <f t="shared" si="1"/>
        <v>0</v>
      </c>
      <c r="I26" t="s">
        <v>133</v>
      </c>
      <c r="J26">
        <v>5</v>
      </c>
      <c r="U26">
        <v>5</v>
      </c>
      <c r="V26">
        <f t="shared" si="2"/>
        <v>7</v>
      </c>
    </row>
    <row r="27" spans="1:22" x14ac:dyDescent="0.25">
      <c r="A27" s="75"/>
      <c r="B27" s="76"/>
      <c r="C27" s="65"/>
      <c r="D27" s="77"/>
      <c r="E27" s="65"/>
      <c r="F27" s="68"/>
      <c r="G27" s="70"/>
      <c r="I27" t="s">
        <v>134</v>
      </c>
      <c r="J27">
        <v>5</v>
      </c>
    </row>
    <row r="28" spans="1:22" x14ac:dyDescent="0.25">
      <c r="A28" s="78"/>
      <c r="B28" s="78"/>
      <c r="C28" s="79"/>
      <c r="D28" s="80"/>
      <c r="E28" s="79"/>
      <c r="F28" s="81"/>
      <c r="G28" s="53"/>
    </row>
    <row r="29" spans="1:22" x14ac:dyDescent="0.25">
      <c r="A29" s="82" t="s">
        <v>135</v>
      </c>
      <c r="B29" s="82"/>
      <c r="C29" s="83"/>
      <c r="D29" s="82"/>
      <c r="E29" s="152"/>
      <c r="F29" s="178"/>
      <c r="G29" s="82">
        <f>TRUNC(ROUND(SUM(G12:G28),2),2)</f>
        <v>17.86</v>
      </c>
    </row>
    <row r="30" spans="1:22" s="56" customFormat="1" x14ac:dyDescent="0.25">
      <c r="A30" s="172" t="s">
        <v>136</v>
      </c>
      <c r="B30" s="173"/>
      <c r="C30" s="84"/>
      <c r="D30" s="84"/>
      <c r="E30" s="150"/>
      <c r="F30" s="150"/>
      <c r="G30" s="85"/>
    </row>
    <row r="31" spans="1:22" x14ac:dyDescent="0.25">
      <c r="A31" s="58" t="s">
        <v>137</v>
      </c>
      <c r="B31" s="111" t="s">
        <v>88</v>
      </c>
      <c r="C31" s="58" t="s">
        <v>138</v>
      </c>
      <c r="D31" s="58" t="s">
        <v>90</v>
      </c>
      <c r="E31" s="158" t="s">
        <v>91</v>
      </c>
      <c r="F31" s="159"/>
      <c r="G31" s="86" t="s">
        <v>92</v>
      </c>
    </row>
    <row r="32" spans="1:22" x14ac:dyDescent="0.25">
      <c r="A32" s="87"/>
      <c r="B32" s="88" t="s">
        <v>93</v>
      </c>
      <c r="C32" s="80" t="s">
        <v>94</v>
      </c>
      <c r="D32" s="80" t="s">
        <v>95</v>
      </c>
      <c r="E32" s="170" t="s">
        <v>96</v>
      </c>
      <c r="F32" s="171"/>
      <c r="G32" s="89" t="s">
        <v>97</v>
      </c>
    </row>
    <row r="33" spans="1:14" x14ac:dyDescent="0.25">
      <c r="A33" s="75" t="s">
        <v>139</v>
      </c>
      <c r="B33" s="90">
        <v>1</v>
      </c>
      <c r="C33" s="75">
        <v>5.5</v>
      </c>
      <c r="D33" s="66">
        <f>IFERROR(ROUND(B33*C33,5),0)</f>
        <v>5.5</v>
      </c>
      <c r="E33" s="65">
        <v>1.53</v>
      </c>
      <c r="F33" s="68"/>
      <c r="G33" s="68">
        <f>IFERROR(TRUNC(ROUND(D33*E33,2),2),0)</f>
        <v>8.42</v>
      </c>
    </row>
    <row r="34" spans="1:14" x14ac:dyDescent="0.25">
      <c r="A34" s="75" t="s">
        <v>140</v>
      </c>
      <c r="B34" s="90">
        <v>1</v>
      </c>
      <c r="C34" s="75">
        <v>5</v>
      </c>
      <c r="D34" s="66">
        <f t="shared" ref="D34:D38" si="3">IFERROR(ROUND(B34*C34,5),0)</f>
        <v>5</v>
      </c>
      <c r="E34" s="65">
        <v>1.53</v>
      </c>
      <c r="F34" s="68"/>
      <c r="G34" s="68">
        <f t="shared" ref="G34:G38" si="4">IFERROR(TRUNC(ROUND(D34*E34,2),2),0)</f>
        <v>7.65</v>
      </c>
    </row>
    <row r="35" spans="1:14" x14ac:dyDescent="0.25">
      <c r="A35" s="75" t="s">
        <v>141</v>
      </c>
      <c r="B35" s="90">
        <v>1</v>
      </c>
      <c r="C35" s="75">
        <v>4.5</v>
      </c>
      <c r="D35" s="66">
        <f t="shared" si="3"/>
        <v>4.5</v>
      </c>
      <c r="E35" s="65">
        <v>1.53</v>
      </c>
      <c r="F35" s="68"/>
      <c r="G35" s="68">
        <f t="shared" si="4"/>
        <v>6.89</v>
      </c>
    </row>
    <row r="36" spans="1:14" x14ac:dyDescent="0.25">
      <c r="A36" s="75" t="s">
        <v>142</v>
      </c>
      <c r="B36" s="90">
        <v>0</v>
      </c>
      <c r="C36" s="75">
        <v>5</v>
      </c>
      <c r="D36" s="66">
        <f t="shared" si="3"/>
        <v>0</v>
      </c>
      <c r="E36" s="65">
        <v>1.53</v>
      </c>
      <c r="F36" s="68"/>
      <c r="G36" s="68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5" t="s">
        <v>143</v>
      </c>
      <c r="B37" s="90">
        <v>1</v>
      </c>
      <c r="C37" s="75">
        <v>6.5</v>
      </c>
      <c r="D37" s="66">
        <f t="shared" si="3"/>
        <v>6.5</v>
      </c>
      <c r="E37" s="65">
        <v>1.53</v>
      </c>
      <c r="F37" s="68"/>
      <c r="G37" s="68">
        <f t="shared" si="4"/>
        <v>9.9499999999999993</v>
      </c>
      <c r="I37" s="91"/>
      <c r="J37" s="91"/>
      <c r="K37" s="91"/>
      <c r="L37" s="91"/>
      <c r="M37" s="91"/>
      <c r="N37" s="91"/>
    </row>
    <row r="38" spans="1:14" x14ac:dyDescent="0.25">
      <c r="A38" s="75"/>
      <c r="B38" s="90">
        <v>0</v>
      </c>
      <c r="C38" s="75"/>
      <c r="D38" s="66">
        <f t="shared" si="3"/>
        <v>0</v>
      </c>
      <c r="E38" s="65">
        <v>0</v>
      </c>
      <c r="F38" s="68"/>
      <c r="G38" s="68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7"/>
      <c r="B39" s="92"/>
      <c r="C39" s="78"/>
      <c r="D39" s="80"/>
      <c r="E39" s="79"/>
      <c r="F39" s="81"/>
      <c r="G39" s="81"/>
      <c r="I39" s="91"/>
      <c r="J39" s="91"/>
      <c r="K39" s="91"/>
      <c r="L39" s="91"/>
      <c r="M39" s="91"/>
      <c r="N39" s="91"/>
    </row>
    <row r="40" spans="1:14" x14ac:dyDescent="0.25">
      <c r="A40" s="82" t="s">
        <v>144</v>
      </c>
      <c r="B40" s="116"/>
      <c r="C40" s="82"/>
      <c r="D40" s="82"/>
      <c r="E40" s="83"/>
      <c r="F40" s="93"/>
      <c r="G40" s="82">
        <f>TRUNC(ROUND(SUM(G33:G39),2),2)</f>
        <v>32.909999999999997</v>
      </c>
      <c r="I40" s="91"/>
      <c r="J40" s="91"/>
      <c r="K40" s="91"/>
      <c r="L40" s="91"/>
      <c r="M40" s="91"/>
      <c r="N40" s="91"/>
    </row>
    <row r="41" spans="1:14" s="56" customFormat="1" x14ac:dyDescent="0.25">
      <c r="A41" s="172" t="s">
        <v>145</v>
      </c>
      <c r="B41" s="173"/>
      <c r="C41" s="84"/>
      <c r="D41" s="84"/>
      <c r="E41" s="150"/>
      <c r="F41" s="150"/>
      <c r="G41" s="85"/>
      <c r="I41" s="94"/>
      <c r="J41" s="94"/>
      <c r="K41" s="94"/>
      <c r="L41" s="94"/>
      <c r="M41" s="94"/>
      <c r="N41" s="94"/>
    </row>
    <row r="42" spans="1:14" ht="15.75" customHeight="1" x14ac:dyDescent="0.25">
      <c r="A42" s="116" t="s">
        <v>146</v>
      </c>
      <c r="B42" s="93"/>
      <c r="C42" s="82" t="s">
        <v>5</v>
      </c>
      <c r="D42" s="82" t="s">
        <v>88</v>
      </c>
      <c r="E42" s="152" t="s">
        <v>147</v>
      </c>
      <c r="F42" s="152"/>
      <c r="G42" s="82" t="s">
        <v>92</v>
      </c>
      <c r="I42" s="91"/>
      <c r="J42" s="91"/>
      <c r="K42" s="91"/>
      <c r="L42" s="91"/>
      <c r="M42" s="91"/>
      <c r="N42" s="91"/>
    </row>
    <row r="43" spans="1:14" x14ac:dyDescent="0.25">
      <c r="A43" s="95"/>
      <c r="B43" s="96"/>
      <c r="C43" s="61"/>
      <c r="D43" s="61" t="s">
        <v>93</v>
      </c>
      <c r="E43" s="174" t="s">
        <v>94</v>
      </c>
      <c r="F43" s="175"/>
      <c r="G43" s="61" t="s">
        <v>95</v>
      </c>
      <c r="I43" s="91"/>
      <c r="J43" s="91"/>
      <c r="K43" s="91"/>
      <c r="L43" s="91"/>
      <c r="M43" s="91"/>
      <c r="N43" s="91"/>
    </row>
    <row r="44" spans="1:14" ht="25.5" x14ac:dyDescent="0.25">
      <c r="A44" s="97" t="s">
        <v>259</v>
      </c>
      <c r="B44" s="98"/>
      <c r="C44" s="99" t="s">
        <v>19</v>
      </c>
      <c r="D44" s="100">
        <v>1</v>
      </c>
      <c r="E44" s="101">
        <v>344</v>
      </c>
      <c r="F44" s="102"/>
      <c r="G44" s="75">
        <f>IFERROR(TRUNC(ROUND(D44*E44,2),2),0)</f>
        <v>344</v>
      </c>
      <c r="I44" s="91"/>
      <c r="J44" s="103"/>
      <c r="K44" s="91"/>
      <c r="L44" s="91"/>
      <c r="M44" s="91"/>
      <c r="N44" s="91"/>
    </row>
    <row r="45" spans="1:14" x14ac:dyDescent="0.25">
      <c r="A45" s="104">
        <v>0</v>
      </c>
      <c r="B45" s="105"/>
      <c r="C45" s="99">
        <v>0</v>
      </c>
      <c r="D45" s="100">
        <v>0</v>
      </c>
      <c r="E45" s="106">
        <v>0</v>
      </c>
      <c r="F45" s="70"/>
      <c r="G45" s="75">
        <f t="shared" ref="G45:G63" si="5">IFERROR(TRUNC(ROUND(D45*E45,2),2),0)</f>
        <v>0</v>
      </c>
      <c r="I45" s="91"/>
      <c r="J45" s="103"/>
      <c r="K45" s="91"/>
      <c r="L45" s="91"/>
      <c r="M45" s="91"/>
      <c r="N45" s="91"/>
    </row>
    <row r="46" spans="1:14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8"/>
      <c r="G46" s="75">
        <f t="shared" si="5"/>
        <v>0</v>
      </c>
      <c r="I46" s="91"/>
      <c r="J46" s="103"/>
      <c r="K46" s="91"/>
      <c r="L46" s="91"/>
      <c r="M46" s="91"/>
      <c r="N46" s="91"/>
    </row>
    <row r="47" spans="1:14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8"/>
      <c r="G47" s="75">
        <f t="shared" si="5"/>
        <v>0</v>
      </c>
      <c r="I47" s="91"/>
      <c r="J47" s="103"/>
      <c r="K47" s="91"/>
      <c r="L47" s="91"/>
      <c r="M47" s="91"/>
      <c r="N47" s="91"/>
    </row>
    <row r="48" spans="1:14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8"/>
      <c r="G48" s="75">
        <f t="shared" si="5"/>
        <v>0</v>
      </c>
      <c r="I48" s="91"/>
      <c r="J48" s="103"/>
      <c r="K48" s="91"/>
      <c r="L48" s="91"/>
      <c r="M48" s="91"/>
      <c r="N48" s="91"/>
    </row>
    <row r="49" spans="1:14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8"/>
      <c r="G49" s="75">
        <f t="shared" si="5"/>
        <v>0</v>
      </c>
      <c r="I49" s="91"/>
      <c r="J49" s="103"/>
      <c r="K49" s="91"/>
      <c r="L49" s="91"/>
      <c r="M49" s="91"/>
      <c r="N49" s="91"/>
    </row>
    <row r="50" spans="1:14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8"/>
      <c r="G50" s="75">
        <f t="shared" si="5"/>
        <v>0</v>
      </c>
      <c r="I50" s="91"/>
      <c r="J50" s="103"/>
      <c r="K50" s="91"/>
      <c r="L50" s="91"/>
      <c r="M50" s="91"/>
      <c r="N50" s="91"/>
    </row>
    <row r="51" spans="1:14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8"/>
      <c r="G51" s="75">
        <f t="shared" si="5"/>
        <v>0</v>
      </c>
      <c r="I51" s="91"/>
      <c r="J51" s="103"/>
      <c r="K51" s="91"/>
      <c r="L51" s="91"/>
      <c r="M51" s="91"/>
      <c r="N51" s="91"/>
    </row>
    <row r="52" spans="1:14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8"/>
      <c r="G52" s="75">
        <f t="shared" si="5"/>
        <v>0</v>
      </c>
      <c r="I52" s="91"/>
      <c r="J52" s="103"/>
      <c r="K52" s="91"/>
      <c r="L52" s="91"/>
      <c r="M52" s="91"/>
      <c r="N52" s="91"/>
    </row>
    <row r="53" spans="1:14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8"/>
      <c r="G53" s="75">
        <f t="shared" si="5"/>
        <v>0</v>
      </c>
      <c r="I53" s="91"/>
      <c r="J53" s="103"/>
      <c r="K53" s="91"/>
      <c r="L53" s="91"/>
      <c r="M53" s="91"/>
      <c r="N53" s="91"/>
    </row>
    <row r="54" spans="1:14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8"/>
      <c r="G54" s="75">
        <f t="shared" si="5"/>
        <v>0</v>
      </c>
      <c r="I54" s="91"/>
      <c r="J54" s="103"/>
      <c r="K54" s="91"/>
      <c r="L54" s="91"/>
      <c r="M54" s="91"/>
      <c r="N54" s="91"/>
    </row>
    <row r="55" spans="1:14" x14ac:dyDescent="0.25">
      <c r="A55" s="90">
        <v>0</v>
      </c>
      <c r="B55" s="65"/>
      <c r="C55" s="99">
        <v>0</v>
      </c>
      <c r="D55" s="100">
        <v>0</v>
      </c>
      <c r="E55" s="90">
        <v>0</v>
      </c>
      <c r="F55" s="68"/>
      <c r="G55" s="75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8"/>
      <c r="G56" s="75">
        <f t="shared" si="5"/>
        <v>0</v>
      </c>
      <c r="I56" s="91"/>
      <c r="J56" s="103"/>
      <c r="K56" s="91"/>
      <c r="L56" s="91"/>
      <c r="M56" s="91"/>
      <c r="N56" s="91"/>
    </row>
    <row r="57" spans="1:14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8"/>
      <c r="G57" s="75">
        <f t="shared" si="5"/>
        <v>0</v>
      </c>
      <c r="I57" s="91"/>
      <c r="J57" s="103"/>
      <c r="K57" s="91"/>
      <c r="L57" s="91"/>
      <c r="M57" s="91"/>
      <c r="N57" s="91"/>
    </row>
    <row r="58" spans="1:14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8"/>
      <c r="G58" s="75">
        <f t="shared" si="5"/>
        <v>0</v>
      </c>
      <c r="I58" s="91"/>
      <c r="J58" s="103"/>
      <c r="K58" s="91"/>
      <c r="L58" s="91"/>
      <c r="M58" s="91"/>
      <c r="N58" s="91"/>
    </row>
    <row r="59" spans="1:14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8"/>
      <c r="G59" s="75">
        <f t="shared" si="5"/>
        <v>0</v>
      </c>
      <c r="I59" s="91"/>
      <c r="J59" s="103"/>
      <c r="K59" s="91"/>
      <c r="L59" s="91"/>
      <c r="M59" s="91"/>
      <c r="N59" s="91"/>
    </row>
    <row r="60" spans="1:14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8"/>
      <c r="G60" s="75">
        <f t="shared" si="5"/>
        <v>0</v>
      </c>
      <c r="I60" s="91"/>
      <c r="J60" s="103"/>
      <c r="K60" s="91"/>
      <c r="L60" s="91"/>
      <c r="M60" s="91"/>
      <c r="N60" s="91"/>
    </row>
    <row r="61" spans="1:14" x14ac:dyDescent="0.25">
      <c r="A61" s="90">
        <v>0</v>
      </c>
      <c r="B61" s="65"/>
      <c r="C61" s="75">
        <v>0</v>
      </c>
      <c r="D61" s="75">
        <v>0</v>
      </c>
      <c r="E61" s="90">
        <v>0</v>
      </c>
      <c r="F61" s="68"/>
      <c r="G61" s="75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>
        <v>0</v>
      </c>
      <c r="B62" s="65"/>
      <c r="C62" s="75">
        <v>0</v>
      </c>
      <c r="D62" s="75">
        <v>0</v>
      </c>
      <c r="E62" s="90">
        <v>0</v>
      </c>
      <c r="F62" s="68"/>
      <c r="G62" s="75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10">
        <v>0</v>
      </c>
      <c r="B63" s="79"/>
      <c r="C63" s="78">
        <v>0</v>
      </c>
      <c r="D63" s="78">
        <v>0</v>
      </c>
      <c r="E63" s="110">
        <v>0</v>
      </c>
      <c r="F63" s="81"/>
      <c r="G63" s="75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6">
        <v>0</v>
      </c>
      <c r="B64" s="83"/>
      <c r="C64" s="82">
        <v>0</v>
      </c>
      <c r="D64" s="82">
        <v>0</v>
      </c>
      <c r="E64" s="116">
        <v>0</v>
      </c>
      <c r="F64" s="93"/>
      <c r="G64" s="93">
        <f>TRUNC(ROUND(SUM(G44:G63),2),2)</f>
        <v>344</v>
      </c>
      <c r="I64" s="91"/>
      <c r="J64" s="91"/>
      <c r="K64" s="91"/>
      <c r="L64" s="91"/>
      <c r="M64" s="91"/>
      <c r="N64" s="91"/>
    </row>
    <row r="65" spans="1:22" s="56" customFormat="1" x14ac:dyDescent="0.25">
      <c r="A65" s="172" t="s">
        <v>149</v>
      </c>
      <c r="B65" s="173"/>
      <c r="C65" s="84"/>
      <c r="D65" s="84"/>
      <c r="E65" s="150"/>
      <c r="F65" s="150"/>
      <c r="G65" s="85"/>
      <c r="I65" s="94"/>
      <c r="J65" s="94"/>
      <c r="K65" s="94"/>
      <c r="L65" s="94"/>
      <c r="M65" s="94"/>
      <c r="N65" s="94"/>
    </row>
    <row r="66" spans="1:22" ht="27.75" customHeight="1" x14ac:dyDescent="0.25">
      <c r="A66" s="157" t="s">
        <v>87</v>
      </c>
      <c r="B66" s="158"/>
      <c r="C66" s="58" t="s">
        <v>150</v>
      </c>
      <c r="D66" s="58" t="s">
        <v>151</v>
      </c>
      <c r="E66" s="157" t="s">
        <v>89</v>
      </c>
      <c r="F66" s="159"/>
      <c r="G66" s="86" t="s">
        <v>152</v>
      </c>
    </row>
    <row r="67" spans="1:22" x14ac:dyDescent="0.25">
      <c r="A67" s="92"/>
      <c r="B67" s="52"/>
      <c r="C67" s="80"/>
      <c r="D67" s="80" t="s">
        <v>93</v>
      </c>
      <c r="E67" s="160" t="s">
        <v>94</v>
      </c>
      <c r="F67" s="161"/>
      <c r="G67" s="61" t="s">
        <v>153</v>
      </c>
    </row>
    <row r="68" spans="1:22" ht="15.75" thickBot="1" x14ac:dyDescent="0.3">
      <c r="A68" s="162"/>
      <c r="B68" s="163"/>
      <c r="C68" s="112"/>
      <c r="D68" s="112"/>
      <c r="E68" s="109"/>
      <c r="F68" s="68"/>
      <c r="G68" s="112"/>
    </row>
    <row r="69" spans="1:22" ht="15.75" thickBot="1" x14ac:dyDescent="0.3">
      <c r="A69" s="164" t="s">
        <v>154</v>
      </c>
      <c r="B69" s="165"/>
      <c r="C69" s="76" t="s">
        <v>19</v>
      </c>
      <c r="D69" s="76">
        <v>1</v>
      </c>
      <c r="E69" s="90">
        <v>4</v>
      </c>
      <c r="F69" s="68"/>
      <c r="G69" s="75">
        <f>IFERROR(TRUNC(ROUND(D69*E69,2),2),0)</f>
        <v>4</v>
      </c>
      <c r="I69" s="113" t="s">
        <v>155</v>
      </c>
      <c r="J69" s="114">
        <v>0</v>
      </c>
    </row>
    <row r="70" spans="1:22" x14ac:dyDescent="0.25">
      <c r="A70" s="166"/>
      <c r="B70" s="167"/>
      <c r="C70" s="80"/>
      <c r="D70" s="80"/>
      <c r="E70" s="168"/>
      <c r="F70" s="169"/>
      <c r="G70" s="78"/>
    </row>
    <row r="71" spans="1:22" x14ac:dyDescent="0.25">
      <c r="A71" s="116" t="s">
        <v>156</v>
      </c>
      <c r="B71" s="83"/>
      <c r="C71" s="82"/>
      <c r="D71" s="82"/>
      <c r="E71" s="82"/>
      <c r="F71" s="83"/>
      <c r="G71" s="82">
        <f>TRUNC(ROUND(SUM(G68:G70),5),2)</f>
        <v>4</v>
      </c>
    </row>
    <row r="72" spans="1:22" s="56" customFormat="1" ht="15.75" customHeight="1" x14ac:dyDescent="0.25">
      <c r="A72" s="144"/>
      <c r="B72" s="145"/>
      <c r="C72" s="150" t="s">
        <v>157</v>
      </c>
      <c r="D72" s="150"/>
      <c r="E72" s="150"/>
      <c r="F72" s="150"/>
      <c r="G72" s="115">
        <f>TRUNC(ROUND(G29+G40+G64+G71,2),2)</f>
        <v>398.77</v>
      </c>
    </row>
    <row r="73" spans="1:22" ht="15.75" customHeight="1" x14ac:dyDescent="0.25">
      <c r="A73" s="146"/>
      <c r="B73" s="147"/>
      <c r="C73" s="151" t="s">
        <v>158</v>
      </c>
      <c r="D73" s="152"/>
      <c r="E73" s="152"/>
      <c r="F73" s="117">
        <v>0.03</v>
      </c>
      <c r="G73" s="82">
        <f>TRUNC(ROUND(G72*F73,2),2)</f>
        <v>11.96</v>
      </c>
    </row>
    <row r="74" spans="1:22" ht="15.75" customHeight="1" x14ac:dyDescent="0.25">
      <c r="A74" s="146"/>
      <c r="B74" s="147"/>
      <c r="C74" s="151" t="s">
        <v>159</v>
      </c>
      <c r="D74" s="152"/>
      <c r="E74" s="152"/>
      <c r="F74" s="118">
        <v>1.1000000000000001E-3</v>
      </c>
      <c r="G74" s="82">
        <f>TRUNC(ROUND(G72*F74,2),2)</f>
        <v>0.44</v>
      </c>
      <c r="V74">
        <f>+COLUMN(V73)</f>
        <v>22</v>
      </c>
    </row>
    <row r="75" spans="1:22" ht="15.75" customHeight="1" x14ac:dyDescent="0.25">
      <c r="A75" s="148"/>
      <c r="B75" s="149"/>
      <c r="C75" s="151" t="s">
        <v>160</v>
      </c>
      <c r="D75" s="152"/>
      <c r="E75" s="152"/>
      <c r="F75" s="93"/>
      <c r="G75" s="82">
        <f>TRUNC(ROUND(SUM(G72:G74),2),2)</f>
        <v>411.17</v>
      </c>
      <c r="U75" t="s">
        <v>161</v>
      </c>
      <c r="V75">
        <f>+TRUNC(ROUND(G29+G40+G71+G73+G74,2),2)</f>
        <v>67.17</v>
      </c>
    </row>
    <row r="76" spans="1:22" s="56" customFormat="1" ht="15.75" customHeight="1" x14ac:dyDescent="0.25">
      <c r="A76" s="153" t="s">
        <v>162</v>
      </c>
      <c r="B76" s="154"/>
      <c r="C76" s="155" t="s">
        <v>163</v>
      </c>
      <c r="D76" s="156"/>
      <c r="E76" s="156"/>
      <c r="F76" s="119"/>
      <c r="G76" s="120"/>
      <c r="U76" s="56" t="s">
        <v>164</v>
      </c>
      <c r="V76" s="56">
        <f>+G64</f>
        <v>344</v>
      </c>
    </row>
    <row r="77" spans="1:22" x14ac:dyDescent="0.25">
      <c r="A77" s="121"/>
      <c r="B77" s="121"/>
      <c r="C77" s="121"/>
      <c r="D77" s="121"/>
      <c r="E77" s="121"/>
      <c r="F77" s="121"/>
      <c r="G77" s="121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92D050"/>
    <pageSetUpPr fitToPage="1"/>
  </sheetPr>
  <dimension ref="A1:V77"/>
  <sheetViews>
    <sheetView showZeros="0" view="pageBreakPreview" topLeftCell="A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79" t="s">
        <v>75</v>
      </c>
      <c r="B1" s="180"/>
      <c r="C1" s="180"/>
      <c r="D1" s="180"/>
      <c r="E1" s="180"/>
      <c r="F1" s="180"/>
      <c r="G1" s="181"/>
    </row>
    <row r="2" spans="1:22" ht="15" customHeight="1" x14ac:dyDescent="0.25">
      <c r="A2" s="36" t="s">
        <v>76</v>
      </c>
      <c r="B2" s="37"/>
      <c r="C2" s="37"/>
      <c r="D2" s="37" t="s">
        <v>77</v>
      </c>
      <c r="E2" s="182" t="s">
        <v>256</v>
      </c>
      <c r="F2" s="182"/>
      <c r="G2" s="183"/>
    </row>
    <row r="3" spans="1:22" ht="103.5" customHeight="1" x14ac:dyDescent="0.25">
      <c r="A3" s="36" t="s">
        <v>257</v>
      </c>
      <c r="B3" s="38"/>
      <c r="C3" s="37"/>
      <c r="D3" s="37"/>
      <c r="E3" s="182"/>
      <c r="F3" s="182"/>
      <c r="G3" s="183"/>
    </row>
    <row r="4" spans="1:22" ht="18" x14ac:dyDescent="0.25">
      <c r="A4" s="184" t="s">
        <v>78</v>
      </c>
      <c r="B4" s="185"/>
      <c r="C4" s="185"/>
      <c r="D4" s="185"/>
      <c r="E4" s="185"/>
      <c r="F4" s="185"/>
      <c r="G4" s="186"/>
    </row>
    <row r="5" spans="1:22" x14ac:dyDescent="0.25">
      <c r="A5" s="39"/>
      <c r="B5" s="40"/>
      <c r="C5" s="40"/>
      <c r="D5" s="41" t="s">
        <v>79</v>
      </c>
      <c r="F5" s="42"/>
      <c r="G5" s="43"/>
    </row>
    <row r="6" spans="1:22" x14ac:dyDescent="0.25">
      <c r="A6" s="44" t="s">
        <v>80</v>
      </c>
      <c r="B6" s="45"/>
      <c r="C6" s="40"/>
      <c r="D6" s="40"/>
      <c r="E6" s="40"/>
      <c r="F6" s="40"/>
      <c r="G6" s="46"/>
    </row>
    <row r="7" spans="1:22" ht="42" customHeight="1" x14ac:dyDescent="0.25">
      <c r="A7" s="187" t="s">
        <v>24</v>
      </c>
      <c r="B7" s="188"/>
      <c r="C7" s="188"/>
      <c r="D7" s="188"/>
      <c r="E7" s="188"/>
      <c r="F7" s="47" t="s">
        <v>81</v>
      </c>
      <c r="G7" s="48" t="s">
        <v>19</v>
      </c>
      <c r="H7" s="49"/>
      <c r="I7" s="50" t="s">
        <v>82</v>
      </c>
      <c r="J7" s="49">
        <v>2</v>
      </c>
    </row>
    <row r="8" spans="1:22" x14ac:dyDescent="0.25">
      <c r="A8" s="51" t="s">
        <v>83</v>
      </c>
      <c r="B8" s="52"/>
      <c r="C8" s="52"/>
      <c r="D8" s="52"/>
      <c r="E8" s="189"/>
      <c r="F8" s="189"/>
      <c r="G8" s="53"/>
    </row>
    <row r="9" spans="1:22" s="56" customFormat="1" x14ac:dyDescent="0.25">
      <c r="A9" s="190" t="s">
        <v>84</v>
      </c>
      <c r="B9" s="191"/>
      <c r="C9" s="54"/>
      <c r="D9" s="54"/>
      <c r="E9" s="192"/>
      <c r="F9" s="192"/>
      <c r="G9" s="55"/>
      <c r="I9" s="57" t="s">
        <v>85</v>
      </c>
      <c r="J9" s="57" t="s">
        <v>86</v>
      </c>
    </row>
    <row r="10" spans="1:22" ht="15.75" x14ac:dyDescent="0.25">
      <c r="A10" s="58" t="s">
        <v>87</v>
      </c>
      <c r="B10" s="58" t="s">
        <v>88</v>
      </c>
      <c r="C10" s="58" t="s">
        <v>89</v>
      </c>
      <c r="D10" s="58" t="s">
        <v>90</v>
      </c>
      <c r="E10" s="176" t="s">
        <v>91</v>
      </c>
      <c r="F10" s="176"/>
      <c r="G10" s="58" t="s">
        <v>92</v>
      </c>
      <c r="I10" s="59">
        <v>0.5</v>
      </c>
      <c r="J10" s="59">
        <f>1/I10</f>
        <v>2</v>
      </c>
    </row>
    <row r="11" spans="1:22" x14ac:dyDescent="0.25">
      <c r="A11" s="60"/>
      <c r="B11" s="61" t="s">
        <v>93</v>
      </c>
      <c r="C11" s="62" t="s">
        <v>94</v>
      </c>
      <c r="D11" s="61" t="s">
        <v>95</v>
      </c>
      <c r="E11" s="177" t="s">
        <v>96</v>
      </c>
      <c r="F11" s="175"/>
      <c r="G11" s="63" t="s">
        <v>97</v>
      </c>
      <c r="L11" t="s">
        <v>98</v>
      </c>
      <c r="M11" t="s">
        <v>99</v>
      </c>
      <c r="N11" t="s">
        <v>100</v>
      </c>
      <c r="O11" t="s">
        <v>101</v>
      </c>
      <c r="P11" t="s">
        <v>102</v>
      </c>
      <c r="Q11" t="s">
        <v>103</v>
      </c>
      <c r="R11" t="s">
        <v>104</v>
      </c>
      <c r="S11" t="s">
        <v>105</v>
      </c>
    </row>
    <row r="12" spans="1:22" x14ac:dyDescent="0.25">
      <c r="A12" s="64" t="s">
        <v>106</v>
      </c>
      <c r="B12" s="64">
        <v>0</v>
      </c>
      <c r="C12" s="65">
        <v>4.25</v>
      </c>
      <c r="D12" s="66">
        <f>IFERROR(ROUND(B12*C12,5),0)</f>
        <v>0</v>
      </c>
      <c r="E12" s="67">
        <v>2.78</v>
      </c>
      <c r="F12" s="68"/>
      <c r="G12" s="66">
        <f>IFERROR(TRUNC(ROUND(D12*E12,2),2),0)</f>
        <v>0</v>
      </c>
      <c r="I12" t="s">
        <v>107</v>
      </c>
      <c r="J12">
        <v>2</v>
      </c>
      <c r="U12">
        <v>6.25</v>
      </c>
      <c r="V12">
        <f>+U12*1.4</f>
        <v>8.75</v>
      </c>
    </row>
    <row r="13" spans="1:22" x14ac:dyDescent="0.25">
      <c r="A13" s="64" t="s">
        <v>108</v>
      </c>
      <c r="B13" s="64">
        <v>0</v>
      </c>
      <c r="C13" s="65">
        <v>10</v>
      </c>
      <c r="D13" s="66">
        <f t="shared" ref="D13:D26" si="0">IFERROR(ROUND(B13*C13,5),0)</f>
        <v>0</v>
      </c>
      <c r="E13" s="69">
        <v>2.78</v>
      </c>
      <c r="F13" s="70"/>
      <c r="G13" s="66">
        <f t="shared" ref="G13:G26" si="1">IFERROR(TRUNC(ROUND(D13*E13,2),2),0)</f>
        <v>0</v>
      </c>
      <c r="I13" t="s">
        <v>109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4" t="s">
        <v>110</v>
      </c>
      <c r="B14" s="64">
        <v>0.5</v>
      </c>
      <c r="C14" s="65">
        <v>20</v>
      </c>
      <c r="D14" s="66">
        <f t="shared" si="0"/>
        <v>10</v>
      </c>
      <c r="E14" s="67">
        <v>2.78</v>
      </c>
      <c r="F14" s="68"/>
      <c r="G14" s="66">
        <f t="shared" si="1"/>
        <v>27.8</v>
      </c>
      <c r="I14" t="s">
        <v>111</v>
      </c>
      <c r="J14">
        <v>2</v>
      </c>
      <c r="U14">
        <v>65</v>
      </c>
      <c r="V14">
        <f t="shared" si="2"/>
        <v>91</v>
      </c>
    </row>
    <row r="15" spans="1:22" x14ac:dyDescent="0.25">
      <c r="A15" s="64" t="s">
        <v>112</v>
      </c>
      <c r="B15" s="64">
        <v>1</v>
      </c>
      <c r="C15" s="65">
        <v>1</v>
      </c>
      <c r="D15" s="66">
        <f t="shared" si="0"/>
        <v>1</v>
      </c>
      <c r="E15" s="67">
        <v>2.78</v>
      </c>
      <c r="F15" s="68"/>
      <c r="G15" s="66">
        <f t="shared" si="1"/>
        <v>2.78</v>
      </c>
      <c r="I15" t="s">
        <v>113</v>
      </c>
      <c r="J15">
        <v>2</v>
      </c>
      <c r="U15">
        <v>2</v>
      </c>
      <c r="V15">
        <f t="shared" si="2"/>
        <v>2.8</v>
      </c>
    </row>
    <row r="16" spans="1:22" x14ac:dyDescent="0.25">
      <c r="A16" s="64" t="s">
        <v>114</v>
      </c>
      <c r="B16" s="64">
        <v>0</v>
      </c>
      <c r="C16" s="65">
        <v>0.5</v>
      </c>
      <c r="D16" s="66">
        <f t="shared" si="0"/>
        <v>0</v>
      </c>
      <c r="E16" s="67">
        <v>2.78</v>
      </c>
      <c r="F16" s="68"/>
      <c r="G16" s="66">
        <f t="shared" si="1"/>
        <v>0</v>
      </c>
      <c r="I16" t="s">
        <v>115</v>
      </c>
      <c r="J16">
        <v>2</v>
      </c>
      <c r="U16">
        <v>0.5</v>
      </c>
      <c r="V16">
        <f t="shared" si="2"/>
        <v>0.7</v>
      </c>
    </row>
    <row r="17" spans="1:22" x14ac:dyDescent="0.25">
      <c r="A17" s="64" t="s">
        <v>113</v>
      </c>
      <c r="B17" s="64">
        <v>0</v>
      </c>
      <c r="C17" s="65">
        <v>0.15</v>
      </c>
      <c r="D17" s="66">
        <f t="shared" si="0"/>
        <v>0</v>
      </c>
      <c r="E17" s="67">
        <v>2.78</v>
      </c>
      <c r="F17" s="68"/>
      <c r="G17" s="66">
        <f t="shared" si="1"/>
        <v>0</v>
      </c>
      <c r="I17" t="s">
        <v>116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1" t="s">
        <v>117</v>
      </c>
      <c r="B18" s="64">
        <v>1</v>
      </c>
      <c r="C18" s="65">
        <v>0.15</v>
      </c>
      <c r="D18" s="66">
        <f t="shared" si="0"/>
        <v>0.15</v>
      </c>
      <c r="E18" s="67">
        <v>2.78</v>
      </c>
      <c r="F18" s="68"/>
      <c r="G18" s="66">
        <f t="shared" si="1"/>
        <v>0.42</v>
      </c>
      <c r="I18" t="s">
        <v>118</v>
      </c>
      <c r="J18">
        <v>2</v>
      </c>
      <c r="U18">
        <v>0.15</v>
      </c>
      <c r="V18">
        <f t="shared" si="2"/>
        <v>0.21</v>
      </c>
    </row>
    <row r="19" spans="1:22" x14ac:dyDescent="0.25">
      <c r="A19" s="64" t="s">
        <v>119</v>
      </c>
      <c r="B19" s="64">
        <v>0</v>
      </c>
      <c r="C19" s="65">
        <v>0.16</v>
      </c>
      <c r="D19" s="66">
        <f t="shared" si="0"/>
        <v>0</v>
      </c>
      <c r="E19" s="67">
        <v>2.78</v>
      </c>
      <c r="F19" s="68"/>
      <c r="G19" s="66">
        <f t="shared" si="1"/>
        <v>0</v>
      </c>
      <c r="I19" t="s">
        <v>120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4" t="s">
        <v>121</v>
      </c>
      <c r="B20" s="64">
        <v>0</v>
      </c>
      <c r="C20" s="65">
        <v>0.2</v>
      </c>
      <c r="D20" s="66">
        <f t="shared" si="0"/>
        <v>0</v>
      </c>
      <c r="E20" s="67">
        <v>2.78</v>
      </c>
      <c r="F20" s="68"/>
      <c r="G20" s="66">
        <f t="shared" si="1"/>
        <v>0</v>
      </c>
      <c r="I20" t="s">
        <v>122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4" t="s">
        <v>123</v>
      </c>
      <c r="B21" s="64">
        <v>0</v>
      </c>
      <c r="C21" s="65">
        <v>0.2</v>
      </c>
      <c r="D21" s="66">
        <f t="shared" si="0"/>
        <v>0</v>
      </c>
      <c r="E21" s="67">
        <v>2.78</v>
      </c>
      <c r="F21" s="68"/>
      <c r="G21" s="66">
        <f t="shared" si="1"/>
        <v>0</v>
      </c>
      <c r="I21" t="s">
        <v>124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4" t="s">
        <v>125</v>
      </c>
      <c r="B22" s="64">
        <v>1</v>
      </c>
      <c r="C22" s="65">
        <v>0.17</v>
      </c>
      <c r="D22" s="66">
        <f t="shared" si="0"/>
        <v>0.17</v>
      </c>
      <c r="E22" s="67">
        <v>2.78</v>
      </c>
      <c r="F22" s="68"/>
      <c r="G22" s="66">
        <f t="shared" si="1"/>
        <v>0.47</v>
      </c>
      <c r="I22" t="s">
        <v>126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4" t="s">
        <v>127</v>
      </c>
      <c r="B23" s="64">
        <v>1</v>
      </c>
      <c r="C23" s="65">
        <v>0.05</v>
      </c>
      <c r="D23" s="66">
        <f t="shared" si="0"/>
        <v>0.05</v>
      </c>
      <c r="E23" s="67">
        <v>2.78</v>
      </c>
      <c r="F23" s="68"/>
      <c r="G23" s="66">
        <f t="shared" si="1"/>
        <v>0.14000000000000001</v>
      </c>
      <c r="I23" t="s">
        <v>128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2" t="s">
        <v>129</v>
      </c>
      <c r="B24" s="64">
        <v>8</v>
      </c>
      <c r="C24" s="65">
        <v>0.05</v>
      </c>
      <c r="D24" s="66">
        <f t="shared" si="0"/>
        <v>0.4</v>
      </c>
      <c r="E24" s="67">
        <v>2.78</v>
      </c>
      <c r="F24" s="68"/>
      <c r="G24" s="66">
        <f t="shared" si="1"/>
        <v>1.1100000000000001</v>
      </c>
      <c r="I24" t="s">
        <v>130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3" t="s">
        <v>126</v>
      </c>
      <c r="B25" s="72">
        <v>0</v>
      </c>
      <c r="C25" s="65">
        <v>0.05</v>
      </c>
      <c r="D25" s="66">
        <f t="shared" si="0"/>
        <v>0</v>
      </c>
      <c r="E25" s="67">
        <v>2.78</v>
      </c>
      <c r="F25" s="68"/>
      <c r="G25" s="6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4" t="s">
        <v>132</v>
      </c>
      <c r="B26" s="73">
        <v>0</v>
      </c>
      <c r="C26" s="65">
        <v>2</v>
      </c>
      <c r="D26" s="66">
        <f t="shared" si="0"/>
        <v>0</v>
      </c>
      <c r="E26" s="67">
        <v>2.78</v>
      </c>
      <c r="F26" s="68"/>
      <c r="G26" s="66">
        <f t="shared" si="1"/>
        <v>0</v>
      </c>
      <c r="I26" t="s">
        <v>133</v>
      </c>
      <c r="J26">
        <v>5</v>
      </c>
      <c r="U26">
        <v>5</v>
      </c>
      <c r="V26">
        <f t="shared" si="2"/>
        <v>7</v>
      </c>
    </row>
    <row r="27" spans="1:22" x14ac:dyDescent="0.25">
      <c r="A27" s="75"/>
      <c r="B27" s="76"/>
      <c r="C27" s="65"/>
      <c r="D27" s="77"/>
      <c r="E27" s="65"/>
      <c r="F27" s="68"/>
      <c r="G27" s="70"/>
      <c r="I27" t="s">
        <v>134</v>
      </c>
      <c r="J27">
        <v>5</v>
      </c>
    </row>
    <row r="28" spans="1:22" x14ac:dyDescent="0.25">
      <c r="A28" s="78"/>
      <c r="B28" s="78"/>
      <c r="C28" s="79"/>
      <c r="D28" s="80"/>
      <c r="E28" s="79"/>
      <c r="F28" s="81"/>
      <c r="G28" s="53"/>
    </row>
    <row r="29" spans="1:22" x14ac:dyDescent="0.25">
      <c r="A29" s="82" t="s">
        <v>135</v>
      </c>
      <c r="B29" s="82"/>
      <c r="C29" s="83"/>
      <c r="D29" s="82"/>
      <c r="E29" s="152"/>
      <c r="F29" s="178"/>
      <c r="G29" s="82">
        <f>TRUNC(ROUND(SUM(G12:G28),2),2)</f>
        <v>32.72</v>
      </c>
    </row>
    <row r="30" spans="1:22" s="56" customFormat="1" x14ac:dyDescent="0.25">
      <c r="A30" s="172" t="s">
        <v>136</v>
      </c>
      <c r="B30" s="173"/>
      <c r="C30" s="84"/>
      <c r="D30" s="84"/>
      <c r="E30" s="150"/>
      <c r="F30" s="150"/>
      <c r="G30" s="85"/>
    </row>
    <row r="31" spans="1:22" x14ac:dyDescent="0.25">
      <c r="A31" s="58" t="s">
        <v>137</v>
      </c>
      <c r="B31" s="111" t="s">
        <v>88</v>
      </c>
      <c r="C31" s="58" t="s">
        <v>138</v>
      </c>
      <c r="D31" s="58" t="s">
        <v>90</v>
      </c>
      <c r="E31" s="158" t="s">
        <v>91</v>
      </c>
      <c r="F31" s="159"/>
      <c r="G31" s="86" t="s">
        <v>92</v>
      </c>
    </row>
    <row r="32" spans="1:22" x14ac:dyDescent="0.25">
      <c r="A32" s="87"/>
      <c r="B32" s="88" t="s">
        <v>93</v>
      </c>
      <c r="C32" s="80" t="s">
        <v>94</v>
      </c>
      <c r="D32" s="80" t="s">
        <v>95</v>
      </c>
      <c r="E32" s="170" t="s">
        <v>96</v>
      </c>
      <c r="F32" s="171"/>
      <c r="G32" s="89" t="s">
        <v>97</v>
      </c>
    </row>
    <row r="33" spans="1:14" x14ac:dyDescent="0.25">
      <c r="A33" s="75" t="s">
        <v>139</v>
      </c>
      <c r="B33" s="90">
        <v>1</v>
      </c>
      <c r="C33" s="75">
        <v>5.5</v>
      </c>
      <c r="D33" s="66">
        <f>IFERROR(ROUND(B33*C33,5),0)</f>
        <v>5.5</v>
      </c>
      <c r="E33" s="65">
        <v>2.78</v>
      </c>
      <c r="F33" s="68"/>
      <c r="G33" s="68">
        <f>IFERROR(TRUNC(ROUND(D33*E33,2),2),0)</f>
        <v>15.29</v>
      </c>
    </row>
    <row r="34" spans="1:14" x14ac:dyDescent="0.25">
      <c r="A34" s="75" t="s">
        <v>140</v>
      </c>
      <c r="B34" s="90">
        <v>2</v>
      </c>
      <c r="C34" s="75">
        <v>5</v>
      </c>
      <c r="D34" s="66">
        <f t="shared" ref="D34:D38" si="3">IFERROR(ROUND(B34*C34,5),0)</f>
        <v>10</v>
      </c>
      <c r="E34" s="65">
        <v>2.78</v>
      </c>
      <c r="F34" s="68"/>
      <c r="G34" s="68">
        <f t="shared" ref="G34:G38" si="4">IFERROR(TRUNC(ROUND(D34*E34,2),2),0)</f>
        <v>27.8</v>
      </c>
    </row>
    <row r="35" spans="1:14" x14ac:dyDescent="0.25">
      <c r="A35" s="75" t="s">
        <v>141</v>
      </c>
      <c r="B35" s="90">
        <v>2</v>
      </c>
      <c r="C35" s="75">
        <v>4.5</v>
      </c>
      <c r="D35" s="66">
        <f t="shared" si="3"/>
        <v>9</v>
      </c>
      <c r="E35" s="65">
        <v>2.78</v>
      </c>
      <c r="F35" s="68"/>
      <c r="G35" s="68">
        <f t="shared" si="4"/>
        <v>25.02</v>
      </c>
    </row>
    <row r="36" spans="1:14" x14ac:dyDescent="0.25">
      <c r="A36" s="75" t="s">
        <v>142</v>
      </c>
      <c r="B36" s="90">
        <v>0</v>
      </c>
      <c r="C36" s="75">
        <v>5</v>
      </c>
      <c r="D36" s="66">
        <f t="shared" si="3"/>
        <v>0</v>
      </c>
      <c r="E36" s="65">
        <v>2.78</v>
      </c>
      <c r="F36" s="68"/>
      <c r="G36" s="68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5" t="s">
        <v>143</v>
      </c>
      <c r="B37" s="90">
        <v>1</v>
      </c>
      <c r="C37" s="75">
        <v>6.5</v>
      </c>
      <c r="D37" s="66">
        <f t="shared" si="3"/>
        <v>6.5</v>
      </c>
      <c r="E37" s="65">
        <v>2.78</v>
      </c>
      <c r="F37" s="68"/>
      <c r="G37" s="68">
        <f t="shared" si="4"/>
        <v>18.07</v>
      </c>
      <c r="I37" s="91"/>
      <c r="J37" s="91"/>
      <c r="K37" s="91"/>
      <c r="L37" s="91"/>
      <c r="M37" s="91"/>
      <c r="N37" s="91"/>
    </row>
    <row r="38" spans="1:14" x14ac:dyDescent="0.25">
      <c r="A38" s="75"/>
      <c r="B38" s="90">
        <v>0</v>
      </c>
      <c r="C38" s="75"/>
      <c r="D38" s="66">
        <f t="shared" si="3"/>
        <v>0</v>
      </c>
      <c r="E38" s="65">
        <v>0</v>
      </c>
      <c r="F38" s="68"/>
      <c r="G38" s="68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7"/>
      <c r="B39" s="92"/>
      <c r="C39" s="78"/>
      <c r="D39" s="80"/>
      <c r="E39" s="79"/>
      <c r="F39" s="81"/>
      <c r="G39" s="81"/>
      <c r="I39" s="91"/>
      <c r="J39" s="91"/>
      <c r="K39" s="91"/>
      <c r="L39" s="91"/>
      <c r="M39" s="91"/>
      <c r="N39" s="91"/>
    </row>
    <row r="40" spans="1:14" x14ac:dyDescent="0.25">
      <c r="A40" s="82" t="s">
        <v>144</v>
      </c>
      <c r="B40" s="116"/>
      <c r="C40" s="82"/>
      <c r="D40" s="82"/>
      <c r="E40" s="83"/>
      <c r="F40" s="93"/>
      <c r="G40" s="82">
        <f>TRUNC(ROUND(SUM(G33:G39),2),2)</f>
        <v>86.18</v>
      </c>
      <c r="I40" s="91"/>
      <c r="J40" s="91"/>
      <c r="K40" s="91"/>
      <c r="L40" s="91"/>
      <c r="M40" s="91"/>
      <c r="N40" s="91"/>
    </row>
    <row r="41" spans="1:14" s="56" customFormat="1" x14ac:dyDescent="0.25">
      <c r="A41" s="172" t="s">
        <v>145</v>
      </c>
      <c r="B41" s="173"/>
      <c r="C41" s="84"/>
      <c r="D41" s="84"/>
      <c r="E41" s="150"/>
      <c r="F41" s="150"/>
      <c r="G41" s="85"/>
      <c r="I41" s="94"/>
      <c r="J41" s="94"/>
      <c r="K41" s="94"/>
      <c r="L41" s="94"/>
      <c r="M41" s="94"/>
      <c r="N41" s="94"/>
    </row>
    <row r="42" spans="1:14" ht="15.75" customHeight="1" x14ac:dyDescent="0.25">
      <c r="A42" s="116" t="s">
        <v>146</v>
      </c>
      <c r="B42" s="93"/>
      <c r="C42" s="82" t="s">
        <v>5</v>
      </c>
      <c r="D42" s="82" t="s">
        <v>88</v>
      </c>
      <c r="E42" s="152" t="s">
        <v>147</v>
      </c>
      <c r="F42" s="152"/>
      <c r="G42" s="82" t="s">
        <v>92</v>
      </c>
      <c r="I42" s="91"/>
      <c r="J42" s="91"/>
      <c r="K42" s="91"/>
      <c r="L42" s="91"/>
      <c r="M42" s="91"/>
      <c r="N42" s="91"/>
    </row>
    <row r="43" spans="1:14" x14ac:dyDescent="0.25">
      <c r="A43" s="95"/>
      <c r="B43" s="96"/>
      <c r="C43" s="61"/>
      <c r="D43" s="61" t="s">
        <v>93</v>
      </c>
      <c r="E43" s="174" t="s">
        <v>94</v>
      </c>
      <c r="F43" s="175"/>
      <c r="G43" s="61" t="s">
        <v>95</v>
      </c>
      <c r="I43" s="91"/>
      <c r="J43" s="91"/>
      <c r="K43" s="91"/>
      <c r="L43" s="91"/>
      <c r="M43" s="91"/>
      <c r="N43" s="91"/>
    </row>
    <row r="44" spans="1:14" ht="25.5" x14ac:dyDescent="0.25">
      <c r="A44" s="97" t="s">
        <v>165</v>
      </c>
      <c r="B44" s="98"/>
      <c r="C44" s="99" t="s">
        <v>19</v>
      </c>
      <c r="D44" s="100">
        <v>1</v>
      </c>
      <c r="E44" s="101">
        <v>224.69</v>
      </c>
      <c r="F44" s="102"/>
      <c r="G44" s="75">
        <f>IFERROR(TRUNC(ROUND(D44*E44,2),2),0)</f>
        <v>224.69</v>
      </c>
      <c r="I44" s="91"/>
      <c r="J44" s="103"/>
      <c r="K44" s="91"/>
      <c r="L44" s="91"/>
      <c r="M44" s="91"/>
      <c r="N44" s="91"/>
    </row>
    <row r="45" spans="1:14" x14ac:dyDescent="0.25">
      <c r="A45" s="104">
        <v>0</v>
      </c>
      <c r="B45" s="105"/>
      <c r="C45" s="99">
        <v>0</v>
      </c>
      <c r="D45" s="100">
        <v>0</v>
      </c>
      <c r="E45" s="106">
        <v>0</v>
      </c>
      <c r="F45" s="70"/>
      <c r="G45" s="75">
        <f t="shared" ref="G45:G63" si="5">IFERROR(TRUNC(ROUND(D45*E45,2),2),0)</f>
        <v>0</v>
      </c>
      <c r="I45" s="91"/>
      <c r="J45" s="103"/>
      <c r="K45" s="91"/>
      <c r="L45" s="91"/>
      <c r="M45" s="91"/>
      <c r="N45" s="91"/>
    </row>
    <row r="46" spans="1:14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8"/>
      <c r="G46" s="75">
        <f t="shared" si="5"/>
        <v>0</v>
      </c>
      <c r="I46" s="91"/>
      <c r="J46" s="103"/>
      <c r="K46" s="91"/>
      <c r="L46" s="91"/>
      <c r="M46" s="91"/>
      <c r="N46" s="91"/>
    </row>
    <row r="47" spans="1:14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8"/>
      <c r="G47" s="75">
        <f t="shared" si="5"/>
        <v>0</v>
      </c>
      <c r="I47" s="91"/>
      <c r="J47" s="103"/>
      <c r="K47" s="91"/>
      <c r="L47" s="91"/>
      <c r="M47" s="91"/>
      <c r="N47" s="91"/>
    </row>
    <row r="48" spans="1:14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8"/>
      <c r="G48" s="75">
        <f t="shared" si="5"/>
        <v>0</v>
      </c>
      <c r="I48" s="91"/>
      <c r="J48" s="103"/>
      <c r="K48" s="91"/>
      <c r="L48" s="91"/>
      <c r="M48" s="91"/>
      <c r="N48" s="91"/>
    </row>
    <row r="49" spans="1:14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8"/>
      <c r="G49" s="75">
        <f t="shared" si="5"/>
        <v>0</v>
      </c>
      <c r="I49" s="91"/>
      <c r="J49" s="103"/>
      <c r="K49" s="91"/>
      <c r="L49" s="91"/>
      <c r="M49" s="91"/>
      <c r="N49" s="91"/>
    </row>
    <row r="50" spans="1:14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8"/>
      <c r="G50" s="75">
        <f t="shared" si="5"/>
        <v>0</v>
      </c>
      <c r="I50" s="91"/>
      <c r="J50" s="103"/>
      <c r="K50" s="91"/>
      <c r="L50" s="91"/>
      <c r="M50" s="91"/>
      <c r="N50" s="91"/>
    </row>
    <row r="51" spans="1:14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8"/>
      <c r="G51" s="75">
        <f t="shared" si="5"/>
        <v>0</v>
      </c>
      <c r="I51" s="91"/>
      <c r="J51" s="103"/>
      <c r="K51" s="91"/>
      <c r="L51" s="91"/>
      <c r="M51" s="91"/>
      <c r="N51" s="91"/>
    </row>
    <row r="52" spans="1:14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8"/>
      <c r="G52" s="75">
        <f t="shared" si="5"/>
        <v>0</v>
      </c>
      <c r="I52" s="91"/>
      <c r="J52" s="103"/>
      <c r="K52" s="91"/>
      <c r="L52" s="91"/>
      <c r="M52" s="91"/>
      <c r="N52" s="91"/>
    </row>
    <row r="53" spans="1:14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8"/>
      <c r="G53" s="75">
        <f t="shared" si="5"/>
        <v>0</v>
      </c>
      <c r="I53" s="91"/>
      <c r="J53" s="103"/>
      <c r="K53" s="91"/>
      <c r="L53" s="91"/>
      <c r="M53" s="91"/>
      <c r="N53" s="91"/>
    </row>
    <row r="54" spans="1:14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8"/>
      <c r="G54" s="75">
        <f t="shared" si="5"/>
        <v>0</v>
      </c>
      <c r="I54" s="91"/>
      <c r="J54" s="103"/>
      <c r="K54" s="91"/>
      <c r="L54" s="91"/>
      <c r="M54" s="91"/>
      <c r="N54" s="91"/>
    </row>
    <row r="55" spans="1:14" x14ac:dyDescent="0.25">
      <c r="A55" s="90">
        <v>0</v>
      </c>
      <c r="B55" s="65"/>
      <c r="C55" s="99">
        <v>0</v>
      </c>
      <c r="D55" s="100">
        <v>0</v>
      </c>
      <c r="E55" s="90">
        <v>0</v>
      </c>
      <c r="F55" s="68"/>
      <c r="G55" s="75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8"/>
      <c r="G56" s="75">
        <f t="shared" si="5"/>
        <v>0</v>
      </c>
      <c r="I56" s="91"/>
      <c r="J56" s="103"/>
      <c r="K56" s="91"/>
      <c r="L56" s="91"/>
      <c r="M56" s="91"/>
      <c r="N56" s="91"/>
    </row>
    <row r="57" spans="1:14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8"/>
      <c r="G57" s="75">
        <f t="shared" si="5"/>
        <v>0</v>
      </c>
      <c r="I57" s="91"/>
      <c r="J57" s="103"/>
      <c r="K57" s="91"/>
      <c r="L57" s="91"/>
      <c r="M57" s="91"/>
      <c r="N57" s="91"/>
    </row>
    <row r="58" spans="1:14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8"/>
      <c r="G58" s="75">
        <f t="shared" si="5"/>
        <v>0</v>
      </c>
      <c r="I58" s="91"/>
      <c r="J58" s="103"/>
      <c r="K58" s="91"/>
      <c r="L58" s="91"/>
      <c r="M58" s="91"/>
      <c r="N58" s="91"/>
    </row>
    <row r="59" spans="1:14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8"/>
      <c r="G59" s="75">
        <f t="shared" si="5"/>
        <v>0</v>
      </c>
      <c r="I59" s="91"/>
      <c r="J59" s="103"/>
      <c r="K59" s="91"/>
      <c r="L59" s="91"/>
      <c r="M59" s="91"/>
      <c r="N59" s="91"/>
    </row>
    <row r="60" spans="1:14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8"/>
      <c r="G60" s="75">
        <f t="shared" si="5"/>
        <v>0</v>
      </c>
      <c r="I60" s="91"/>
      <c r="J60" s="103"/>
      <c r="K60" s="91"/>
      <c r="L60" s="91"/>
      <c r="M60" s="91"/>
      <c r="N60" s="91"/>
    </row>
    <row r="61" spans="1:14" x14ac:dyDescent="0.25">
      <c r="A61" s="90">
        <v>0</v>
      </c>
      <c r="B61" s="65"/>
      <c r="C61" s="75">
        <v>0</v>
      </c>
      <c r="D61" s="75">
        <v>0</v>
      </c>
      <c r="E61" s="90">
        <v>0</v>
      </c>
      <c r="F61" s="68"/>
      <c r="G61" s="75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>
        <v>0</v>
      </c>
      <c r="B62" s="65"/>
      <c r="C62" s="75">
        <v>0</v>
      </c>
      <c r="D62" s="75">
        <v>0</v>
      </c>
      <c r="E62" s="90">
        <v>0</v>
      </c>
      <c r="F62" s="68"/>
      <c r="G62" s="75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10">
        <v>0</v>
      </c>
      <c r="B63" s="79"/>
      <c r="C63" s="78">
        <v>0</v>
      </c>
      <c r="D63" s="78">
        <v>0</v>
      </c>
      <c r="E63" s="110">
        <v>0</v>
      </c>
      <c r="F63" s="81"/>
      <c r="G63" s="75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6">
        <v>0</v>
      </c>
      <c r="B64" s="83"/>
      <c r="C64" s="82">
        <v>0</v>
      </c>
      <c r="D64" s="82">
        <v>0</v>
      </c>
      <c r="E64" s="116">
        <v>0</v>
      </c>
      <c r="F64" s="93"/>
      <c r="G64" s="93">
        <f>TRUNC(ROUND(SUM(G44:G63),2),2)</f>
        <v>224.69</v>
      </c>
      <c r="I64" s="91"/>
      <c r="J64" s="91"/>
      <c r="K64" s="91"/>
      <c r="L64" s="91"/>
      <c r="M64" s="91"/>
      <c r="N64" s="91"/>
    </row>
    <row r="65" spans="1:22" s="56" customFormat="1" x14ac:dyDescent="0.25">
      <c r="A65" s="172" t="s">
        <v>149</v>
      </c>
      <c r="B65" s="173"/>
      <c r="C65" s="84"/>
      <c r="D65" s="84"/>
      <c r="E65" s="150"/>
      <c r="F65" s="150"/>
      <c r="G65" s="85"/>
      <c r="I65" s="94"/>
      <c r="J65" s="94"/>
      <c r="K65" s="94"/>
      <c r="L65" s="94"/>
      <c r="M65" s="94"/>
      <c r="N65" s="94"/>
    </row>
    <row r="66" spans="1:22" ht="27.75" customHeight="1" x14ac:dyDescent="0.25">
      <c r="A66" s="157" t="s">
        <v>87</v>
      </c>
      <c r="B66" s="158"/>
      <c r="C66" s="58" t="s">
        <v>150</v>
      </c>
      <c r="D66" s="58" t="s">
        <v>151</v>
      </c>
      <c r="E66" s="157" t="s">
        <v>89</v>
      </c>
      <c r="F66" s="159"/>
      <c r="G66" s="86" t="s">
        <v>152</v>
      </c>
    </row>
    <row r="67" spans="1:22" x14ac:dyDescent="0.25">
      <c r="A67" s="92"/>
      <c r="B67" s="52"/>
      <c r="C67" s="80"/>
      <c r="D67" s="80" t="s">
        <v>93</v>
      </c>
      <c r="E67" s="160" t="s">
        <v>94</v>
      </c>
      <c r="F67" s="161"/>
      <c r="G67" s="61" t="s">
        <v>153</v>
      </c>
    </row>
    <row r="68" spans="1:22" ht="15.75" thickBot="1" x14ac:dyDescent="0.3">
      <c r="A68" s="162"/>
      <c r="B68" s="163"/>
      <c r="C68" s="112"/>
      <c r="D68" s="112"/>
      <c r="E68" s="109"/>
      <c r="F68" s="68"/>
      <c r="G68" s="112"/>
    </row>
    <row r="69" spans="1:22" ht="15.75" thickBot="1" x14ac:dyDescent="0.3">
      <c r="A69" s="164" t="s">
        <v>154</v>
      </c>
      <c r="B69" s="165"/>
      <c r="C69" s="76" t="s">
        <v>19</v>
      </c>
      <c r="D69" s="76">
        <v>1</v>
      </c>
      <c r="E69" s="90">
        <v>10</v>
      </c>
      <c r="F69" s="68"/>
      <c r="G69" s="75">
        <f>IFERROR(TRUNC(ROUND(D69*E69,2),2),0)</f>
        <v>10</v>
      </c>
      <c r="I69" s="113" t="s">
        <v>155</v>
      </c>
      <c r="J69" s="114">
        <v>0</v>
      </c>
    </row>
    <row r="70" spans="1:22" x14ac:dyDescent="0.25">
      <c r="A70" s="166"/>
      <c r="B70" s="167"/>
      <c r="C70" s="80"/>
      <c r="D70" s="80"/>
      <c r="E70" s="168"/>
      <c r="F70" s="169"/>
      <c r="G70" s="78"/>
    </row>
    <row r="71" spans="1:22" x14ac:dyDescent="0.25">
      <c r="A71" s="116" t="s">
        <v>156</v>
      </c>
      <c r="B71" s="83"/>
      <c r="C71" s="82"/>
      <c r="D71" s="82"/>
      <c r="E71" s="82"/>
      <c r="F71" s="83"/>
      <c r="G71" s="82">
        <f>TRUNC(ROUND(SUM(G68:G70),5),2)</f>
        <v>10</v>
      </c>
    </row>
    <row r="72" spans="1:22" s="56" customFormat="1" ht="15.75" customHeight="1" x14ac:dyDescent="0.25">
      <c r="A72" s="144"/>
      <c r="B72" s="145"/>
      <c r="C72" s="150" t="s">
        <v>157</v>
      </c>
      <c r="D72" s="150"/>
      <c r="E72" s="150"/>
      <c r="F72" s="150"/>
      <c r="G72" s="115">
        <f>TRUNC(ROUND(G29+G40+G64+G71,2),2)</f>
        <v>353.59</v>
      </c>
    </row>
    <row r="73" spans="1:22" ht="15.75" customHeight="1" x14ac:dyDescent="0.25">
      <c r="A73" s="146"/>
      <c r="B73" s="147"/>
      <c r="C73" s="151" t="s">
        <v>158</v>
      </c>
      <c r="D73" s="152"/>
      <c r="E73" s="152"/>
      <c r="F73" s="117">
        <v>0.03</v>
      </c>
      <c r="G73" s="82">
        <f>TRUNC(ROUND(G72*F73,2),2)</f>
        <v>10.61</v>
      </c>
    </row>
    <row r="74" spans="1:22" ht="15.75" customHeight="1" x14ac:dyDescent="0.25">
      <c r="A74" s="146"/>
      <c r="B74" s="147"/>
      <c r="C74" s="151" t="s">
        <v>159</v>
      </c>
      <c r="D74" s="152"/>
      <c r="E74" s="152"/>
      <c r="F74" s="118">
        <v>1.1000000000000001E-3</v>
      </c>
      <c r="G74" s="82">
        <f>TRUNC(ROUND(G72*F74,2),2)</f>
        <v>0.39</v>
      </c>
      <c r="V74">
        <f>+COLUMN(V73)</f>
        <v>22</v>
      </c>
    </row>
    <row r="75" spans="1:22" ht="15.75" customHeight="1" x14ac:dyDescent="0.25">
      <c r="A75" s="148"/>
      <c r="B75" s="149"/>
      <c r="C75" s="151" t="s">
        <v>160</v>
      </c>
      <c r="D75" s="152"/>
      <c r="E75" s="152"/>
      <c r="F75" s="93"/>
      <c r="G75" s="82">
        <f>TRUNC(ROUND(SUM(G72:G74),2),2)</f>
        <v>364.59</v>
      </c>
      <c r="U75" t="s">
        <v>161</v>
      </c>
      <c r="V75">
        <f>+TRUNC(ROUND(G29+G40+G71+G73+G74,2),2)</f>
        <v>139.9</v>
      </c>
    </row>
    <row r="76" spans="1:22" s="56" customFormat="1" ht="15.75" customHeight="1" x14ac:dyDescent="0.25">
      <c r="A76" s="153" t="s">
        <v>162</v>
      </c>
      <c r="B76" s="154"/>
      <c r="C76" s="155" t="s">
        <v>163</v>
      </c>
      <c r="D76" s="156"/>
      <c r="E76" s="156"/>
      <c r="F76" s="119"/>
      <c r="G76" s="120"/>
      <c r="U76" s="56" t="s">
        <v>164</v>
      </c>
      <c r="V76" s="56">
        <f>+G64</f>
        <v>224.69</v>
      </c>
    </row>
    <row r="77" spans="1:22" x14ac:dyDescent="0.25">
      <c r="A77" s="121"/>
      <c r="B77" s="121"/>
      <c r="C77" s="121"/>
      <c r="D77" s="121"/>
      <c r="E77" s="121"/>
      <c r="F77" s="121"/>
      <c r="G77" s="121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rgb="FF92D050"/>
    <pageSetUpPr fitToPage="1"/>
  </sheetPr>
  <dimension ref="A1:V77"/>
  <sheetViews>
    <sheetView showZeros="0" view="pageBreakPreview" topLeftCell="A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79" t="s">
        <v>75</v>
      </c>
      <c r="B1" s="180"/>
      <c r="C1" s="180"/>
      <c r="D1" s="180"/>
      <c r="E1" s="180"/>
      <c r="F1" s="180"/>
      <c r="G1" s="181"/>
    </row>
    <row r="2" spans="1:22" ht="15" customHeight="1" x14ac:dyDescent="0.25">
      <c r="A2" s="36" t="s">
        <v>76</v>
      </c>
      <c r="B2" s="37"/>
      <c r="C2" s="37"/>
      <c r="D2" s="37" t="s">
        <v>77</v>
      </c>
      <c r="E2" s="182" t="s">
        <v>256</v>
      </c>
      <c r="F2" s="182"/>
      <c r="G2" s="183"/>
    </row>
    <row r="3" spans="1:22" ht="103.5" customHeight="1" x14ac:dyDescent="0.25">
      <c r="A3" s="36" t="s">
        <v>257</v>
      </c>
      <c r="B3" s="38"/>
      <c r="C3" s="37"/>
      <c r="D3" s="37"/>
      <c r="E3" s="182"/>
      <c r="F3" s="182"/>
      <c r="G3" s="183"/>
    </row>
    <row r="4" spans="1:22" ht="18" x14ac:dyDescent="0.25">
      <c r="A4" s="184" t="s">
        <v>78</v>
      </c>
      <c r="B4" s="185"/>
      <c r="C4" s="185"/>
      <c r="D4" s="185"/>
      <c r="E4" s="185"/>
      <c r="F4" s="185"/>
      <c r="G4" s="186"/>
    </row>
    <row r="5" spans="1:22" x14ac:dyDescent="0.25">
      <c r="A5" s="39"/>
      <c r="B5" s="40"/>
      <c r="C5" s="40"/>
      <c r="D5" s="41" t="s">
        <v>79</v>
      </c>
      <c r="F5" s="42"/>
      <c r="G5" s="43"/>
    </row>
    <row r="6" spans="1:22" x14ac:dyDescent="0.25">
      <c r="A6" s="44" t="s">
        <v>80</v>
      </c>
      <c r="B6" s="45"/>
      <c r="C6" s="40"/>
      <c r="D6" s="40"/>
      <c r="E6" s="40"/>
      <c r="F6" s="40"/>
      <c r="G6" s="46"/>
    </row>
    <row r="7" spans="1:22" ht="42" customHeight="1" x14ac:dyDescent="0.25">
      <c r="A7" s="187" t="s">
        <v>26</v>
      </c>
      <c r="B7" s="188"/>
      <c r="C7" s="188"/>
      <c r="D7" s="188"/>
      <c r="E7" s="188"/>
      <c r="F7" s="47" t="s">
        <v>81</v>
      </c>
      <c r="G7" s="48" t="s">
        <v>19</v>
      </c>
      <c r="H7" s="49"/>
      <c r="I7" s="50" t="s">
        <v>82</v>
      </c>
      <c r="J7" s="49">
        <v>2</v>
      </c>
    </row>
    <row r="8" spans="1:22" x14ac:dyDescent="0.25">
      <c r="A8" s="51" t="s">
        <v>83</v>
      </c>
      <c r="B8" s="52"/>
      <c r="C8" s="52"/>
      <c r="D8" s="52"/>
      <c r="E8" s="189"/>
      <c r="F8" s="189"/>
      <c r="G8" s="53"/>
    </row>
    <row r="9" spans="1:22" s="56" customFormat="1" x14ac:dyDescent="0.25">
      <c r="A9" s="190" t="s">
        <v>84</v>
      </c>
      <c r="B9" s="191"/>
      <c r="C9" s="54"/>
      <c r="D9" s="54"/>
      <c r="E9" s="192"/>
      <c r="F9" s="192"/>
      <c r="G9" s="55"/>
      <c r="I9" s="57" t="s">
        <v>85</v>
      </c>
      <c r="J9" s="57" t="s">
        <v>86</v>
      </c>
    </row>
    <row r="10" spans="1:22" ht="15.75" x14ac:dyDescent="0.25">
      <c r="A10" s="58" t="s">
        <v>87</v>
      </c>
      <c r="B10" s="58" t="s">
        <v>88</v>
      </c>
      <c r="C10" s="58" t="s">
        <v>89</v>
      </c>
      <c r="D10" s="58" t="s">
        <v>90</v>
      </c>
      <c r="E10" s="176" t="s">
        <v>91</v>
      </c>
      <c r="F10" s="176"/>
      <c r="G10" s="58" t="s">
        <v>92</v>
      </c>
      <c r="I10" s="59">
        <v>0.5</v>
      </c>
      <c r="J10" s="59">
        <f>1/I10</f>
        <v>2</v>
      </c>
    </row>
    <row r="11" spans="1:22" x14ac:dyDescent="0.25">
      <c r="A11" s="60"/>
      <c r="B11" s="61" t="s">
        <v>93</v>
      </c>
      <c r="C11" s="62" t="s">
        <v>94</v>
      </c>
      <c r="D11" s="61" t="s">
        <v>95</v>
      </c>
      <c r="E11" s="177" t="s">
        <v>96</v>
      </c>
      <c r="F11" s="175"/>
      <c r="G11" s="63" t="s">
        <v>97</v>
      </c>
      <c r="L11" t="s">
        <v>98</v>
      </c>
      <c r="M11" t="s">
        <v>99</v>
      </c>
      <c r="N11" t="s">
        <v>100</v>
      </c>
      <c r="O11" t="s">
        <v>101</v>
      </c>
      <c r="P11" t="s">
        <v>102</v>
      </c>
      <c r="Q11" t="s">
        <v>103</v>
      </c>
      <c r="R11" t="s">
        <v>104</v>
      </c>
      <c r="S11" t="s">
        <v>105</v>
      </c>
    </row>
    <row r="12" spans="1:22" x14ac:dyDescent="0.25">
      <c r="A12" s="64" t="s">
        <v>106</v>
      </c>
      <c r="B12" s="64">
        <v>0</v>
      </c>
      <c r="C12" s="65">
        <v>4.25</v>
      </c>
      <c r="D12" s="66">
        <f>IFERROR(ROUND(B12*C12,5),0)</f>
        <v>0</v>
      </c>
      <c r="E12" s="67">
        <v>2</v>
      </c>
      <c r="F12" s="68"/>
      <c r="G12" s="66">
        <f>IFERROR(TRUNC(ROUND(D12*E12,2),2),0)</f>
        <v>0</v>
      </c>
      <c r="I12" t="s">
        <v>107</v>
      </c>
      <c r="J12">
        <v>2</v>
      </c>
      <c r="U12">
        <v>6.25</v>
      </c>
      <c r="V12">
        <f>+U12*1.4</f>
        <v>8.75</v>
      </c>
    </row>
    <row r="13" spans="1:22" x14ac:dyDescent="0.25">
      <c r="A13" s="64" t="s">
        <v>108</v>
      </c>
      <c r="B13" s="64">
        <v>0</v>
      </c>
      <c r="C13" s="65">
        <v>10</v>
      </c>
      <c r="D13" s="66">
        <f t="shared" ref="D13:D26" si="0">IFERROR(ROUND(B13*C13,5),0)</f>
        <v>0</v>
      </c>
      <c r="E13" s="69">
        <v>2</v>
      </c>
      <c r="F13" s="70"/>
      <c r="G13" s="66">
        <f t="shared" ref="G13:G26" si="1">IFERROR(TRUNC(ROUND(D13*E13,2),2),0)</f>
        <v>0</v>
      </c>
      <c r="I13" t="s">
        <v>109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4" t="s">
        <v>110</v>
      </c>
      <c r="B14" s="64">
        <v>0.5</v>
      </c>
      <c r="C14" s="65">
        <v>20</v>
      </c>
      <c r="D14" s="66">
        <f t="shared" si="0"/>
        <v>10</v>
      </c>
      <c r="E14" s="67">
        <v>2</v>
      </c>
      <c r="F14" s="68"/>
      <c r="G14" s="66">
        <f t="shared" si="1"/>
        <v>20</v>
      </c>
      <c r="I14" t="s">
        <v>111</v>
      </c>
      <c r="J14">
        <v>2</v>
      </c>
      <c r="U14">
        <v>65</v>
      </c>
      <c r="V14">
        <f t="shared" si="2"/>
        <v>91</v>
      </c>
    </row>
    <row r="15" spans="1:22" x14ac:dyDescent="0.25">
      <c r="A15" s="64" t="s">
        <v>112</v>
      </c>
      <c r="B15" s="64">
        <v>1</v>
      </c>
      <c r="C15" s="65">
        <v>1</v>
      </c>
      <c r="D15" s="66">
        <f t="shared" si="0"/>
        <v>1</v>
      </c>
      <c r="E15" s="67">
        <v>2</v>
      </c>
      <c r="F15" s="68"/>
      <c r="G15" s="66">
        <f t="shared" si="1"/>
        <v>2</v>
      </c>
      <c r="I15" t="s">
        <v>113</v>
      </c>
      <c r="J15">
        <v>2</v>
      </c>
      <c r="U15">
        <v>2</v>
      </c>
      <c r="V15">
        <f t="shared" si="2"/>
        <v>2.8</v>
      </c>
    </row>
    <row r="16" spans="1:22" x14ac:dyDescent="0.25">
      <c r="A16" s="64" t="s">
        <v>114</v>
      </c>
      <c r="B16" s="64">
        <v>0</v>
      </c>
      <c r="C16" s="65">
        <v>0.5</v>
      </c>
      <c r="D16" s="66">
        <f t="shared" si="0"/>
        <v>0</v>
      </c>
      <c r="E16" s="67">
        <v>2</v>
      </c>
      <c r="F16" s="68"/>
      <c r="G16" s="66">
        <f t="shared" si="1"/>
        <v>0</v>
      </c>
      <c r="I16" t="s">
        <v>115</v>
      </c>
      <c r="J16">
        <v>2</v>
      </c>
      <c r="U16">
        <v>0.5</v>
      </c>
      <c r="V16">
        <f t="shared" si="2"/>
        <v>0.7</v>
      </c>
    </row>
    <row r="17" spans="1:22" x14ac:dyDescent="0.25">
      <c r="A17" s="64" t="s">
        <v>113</v>
      </c>
      <c r="B17" s="64">
        <v>0</v>
      </c>
      <c r="C17" s="65">
        <v>0.15</v>
      </c>
      <c r="D17" s="66">
        <f t="shared" si="0"/>
        <v>0</v>
      </c>
      <c r="E17" s="67">
        <v>2</v>
      </c>
      <c r="F17" s="68"/>
      <c r="G17" s="66">
        <f t="shared" si="1"/>
        <v>0</v>
      </c>
      <c r="I17" t="s">
        <v>116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1" t="s">
        <v>117</v>
      </c>
      <c r="B18" s="64">
        <v>0</v>
      </c>
      <c r="C18" s="65">
        <v>0.15</v>
      </c>
      <c r="D18" s="66">
        <f t="shared" si="0"/>
        <v>0</v>
      </c>
      <c r="E18" s="67">
        <v>2</v>
      </c>
      <c r="F18" s="68"/>
      <c r="G18" s="66">
        <f t="shared" si="1"/>
        <v>0</v>
      </c>
      <c r="I18" t="s">
        <v>118</v>
      </c>
      <c r="J18">
        <v>2</v>
      </c>
      <c r="U18">
        <v>0.15</v>
      </c>
      <c r="V18">
        <f t="shared" si="2"/>
        <v>0.21</v>
      </c>
    </row>
    <row r="19" spans="1:22" x14ac:dyDescent="0.25">
      <c r="A19" s="64" t="s">
        <v>119</v>
      </c>
      <c r="B19" s="64">
        <v>0</v>
      </c>
      <c r="C19" s="65">
        <v>0.16</v>
      </c>
      <c r="D19" s="66">
        <f t="shared" si="0"/>
        <v>0</v>
      </c>
      <c r="E19" s="67">
        <v>2</v>
      </c>
      <c r="F19" s="68"/>
      <c r="G19" s="66">
        <f t="shared" si="1"/>
        <v>0</v>
      </c>
      <c r="I19" t="s">
        <v>120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4" t="s">
        <v>121</v>
      </c>
      <c r="B20" s="64">
        <v>0</v>
      </c>
      <c r="C20" s="65">
        <v>0.2</v>
      </c>
      <c r="D20" s="66">
        <f t="shared" si="0"/>
        <v>0</v>
      </c>
      <c r="E20" s="67">
        <v>2</v>
      </c>
      <c r="F20" s="68"/>
      <c r="G20" s="66">
        <f t="shared" si="1"/>
        <v>0</v>
      </c>
      <c r="I20" t="s">
        <v>122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4" t="s">
        <v>123</v>
      </c>
      <c r="B21" s="64">
        <v>0</v>
      </c>
      <c r="C21" s="65">
        <v>0.2</v>
      </c>
      <c r="D21" s="66">
        <f t="shared" si="0"/>
        <v>0</v>
      </c>
      <c r="E21" s="67">
        <v>2</v>
      </c>
      <c r="F21" s="68"/>
      <c r="G21" s="66">
        <f t="shared" si="1"/>
        <v>0</v>
      </c>
      <c r="I21" t="s">
        <v>124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4" t="s">
        <v>125</v>
      </c>
      <c r="B22" s="64">
        <v>1</v>
      </c>
      <c r="C22" s="65">
        <v>0.17</v>
      </c>
      <c r="D22" s="66">
        <f t="shared" si="0"/>
        <v>0.17</v>
      </c>
      <c r="E22" s="67">
        <v>2</v>
      </c>
      <c r="F22" s="68"/>
      <c r="G22" s="66">
        <f t="shared" si="1"/>
        <v>0.34</v>
      </c>
      <c r="I22" t="s">
        <v>126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4" t="s">
        <v>127</v>
      </c>
      <c r="B23" s="64">
        <v>1</v>
      </c>
      <c r="C23" s="65">
        <v>0.05</v>
      </c>
      <c r="D23" s="66">
        <f t="shared" si="0"/>
        <v>0.05</v>
      </c>
      <c r="E23" s="67">
        <v>2</v>
      </c>
      <c r="F23" s="68"/>
      <c r="G23" s="66">
        <f t="shared" si="1"/>
        <v>0.1</v>
      </c>
      <c r="I23" t="s">
        <v>128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2" t="s">
        <v>129</v>
      </c>
      <c r="B24" s="64">
        <v>8</v>
      </c>
      <c r="C24" s="65">
        <v>0.05</v>
      </c>
      <c r="D24" s="66">
        <f t="shared" si="0"/>
        <v>0.4</v>
      </c>
      <c r="E24" s="67">
        <v>2</v>
      </c>
      <c r="F24" s="68"/>
      <c r="G24" s="66">
        <f t="shared" si="1"/>
        <v>0.8</v>
      </c>
      <c r="I24" t="s">
        <v>130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3" t="s">
        <v>126</v>
      </c>
      <c r="B25" s="72">
        <v>0</v>
      </c>
      <c r="C25" s="65">
        <v>0.05</v>
      </c>
      <c r="D25" s="66">
        <f t="shared" si="0"/>
        <v>0</v>
      </c>
      <c r="E25" s="67">
        <v>2</v>
      </c>
      <c r="F25" s="68"/>
      <c r="G25" s="6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4" t="s">
        <v>132</v>
      </c>
      <c r="B26" s="73">
        <v>0</v>
      </c>
      <c r="C26" s="65">
        <v>2</v>
      </c>
      <c r="D26" s="66">
        <f t="shared" si="0"/>
        <v>0</v>
      </c>
      <c r="E26" s="67">
        <v>2</v>
      </c>
      <c r="F26" s="68"/>
      <c r="G26" s="66">
        <f t="shared" si="1"/>
        <v>0</v>
      </c>
      <c r="I26" t="s">
        <v>133</v>
      </c>
      <c r="J26">
        <v>5</v>
      </c>
      <c r="U26">
        <v>5</v>
      </c>
      <c r="V26">
        <f t="shared" si="2"/>
        <v>7</v>
      </c>
    </row>
    <row r="27" spans="1:22" x14ac:dyDescent="0.25">
      <c r="A27" s="75"/>
      <c r="B27" s="76"/>
      <c r="C27" s="65"/>
      <c r="D27" s="77"/>
      <c r="E27" s="65"/>
      <c r="F27" s="68"/>
      <c r="G27" s="70"/>
      <c r="I27" t="s">
        <v>134</v>
      </c>
      <c r="J27">
        <v>5</v>
      </c>
    </row>
    <row r="28" spans="1:22" x14ac:dyDescent="0.25">
      <c r="A28" s="78"/>
      <c r="B28" s="78"/>
      <c r="C28" s="79"/>
      <c r="D28" s="80"/>
      <c r="E28" s="79"/>
      <c r="F28" s="81"/>
      <c r="G28" s="53"/>
    </row>
    <row r="29" spans="1:22" x14ac:dyDescent="0.25">
      <c r="A29" s="82" t="s">
        <v>135</v>
      </c>
      <c r="B29" s="82"/>
      <c r="C29" s="83"/>
      <c r="D29" s="82"/>
      <c r="E29" s="152"/>
      <c r="F29" s="178"/>
      <c r="G29" s="82">
        <f>TRUNC(ROUND(SUM(G12:G28),2),2)</f>
        <v>23.24</v>
      </c>
    </row>
    <row r="30" spans="1:22" s="56" customFormat="1" x14ac:dyDescent="0.25">
      <c r="A30" s="172" t="s">
        <v>136</v>
      </c>
      <c r="B30" s="173"/>
      <c r="C30" s="84"/>
      <c r="D30" s="84"/>
      <c r="E30" s="150"/>
      <c r="F30" s="150"/>
      <c r="G30" s="85"/>
    </row>
    <row r="31" spans="1:22" x14ac:dyDescent="0.25">
      <c r="A31" s="58" t="s">
        <v>137</v>
      </c>
      <c r="B31" s="111" t="s">
        <v>88</v>
      </c>
      <c r="C31" s="58" t="s">
        <v>138</v>
      </c>
      <c r="D31" s="58" t="s">
        <v>90</v>
      </c>
      <c r="E31" s="158" t="s">
        <v>91</v>
      </c>
      <c r="F31" s="159"/>
      <c r="G31" s="86" t="s">
        <v>92</v>
      </c>
    </row>
    <row r="32" spans="1:22" x14ac:dyDescent="0.25">
      <c r="A32" s="87"/>
      <c r="B32" s="88" t="s">
        <v>93</v>
      </c>
      <c r="C32" s="80" t="s">
        <v>94</v>
      </c>
      <c r="D32" s="80" t="s">
        <v>95</v>
      </c>
      <c r="E32" s="170" t="s">
        <v>96</v>
      </c>
      <c r="F32" s="171"/>
      <c r="G32" s="89" t="s">
        <v>97</v>
      </c>
    </row>
    <row r="33" spans="1:14" x14ac:dyDescent="0.25">
      <c r="A33" s="75" t="s">
        <v>139</v>
      </c>
      <c r="B33" s="90">
        <v>1</v>
      </c>
      <c r="C33" s="75">
        <v>5.5</v>
      </c>
      <c r="D33" s="66">
        <f>IFERROR(ROUND(B33*C33,5),0)</f>
        <v>5.5</v>
      </c>
      <c r="E33" s="65">
        <v>2</v>
      </c>
      <c r="F33" s="68"/>
      <c r="G33" s="68">
        <f>IFERROR(TRUNC(ROUND(D33*E33,2),2),0)</f>
        <v>11</v>
      </c>
    </row>
    <row r="34" spans="1:14" x14ac:dyDescent="0.25">
      <c r="A34" s="75" t="s">
        <v>140</v>
      </c>
      <c r="B34" s="90">
        <v>2</v>
      </c>
      <c r="C34" s="75">
        <v>5</v>
      </c>
      <c r="D34" s="66">
        <f t="shared" ref="D34:D38" si="3">IFERROR(ROUND(B34*C34,5),0)</f>
        <v>10</v>
      </c>
      <c r="E34" s="65">
        <v>2</v>
      </c>
      <c r="F34" s="68"/>
      <c r="G34" s="68">
        <f t="shared" ref="G34:G38" si="4">IFERROR(TRUNC(ROUND(D34*E34,2),2),0)</f>
        <v>20</v>
      </c>
    </row>
    <row r="35" spans="1:14" x14ac:dyDescent="0.25">
      <c r="A35" s="75" t="s">
        <v>141</v>
      </c>
      <c r="B35" s="90">
        <v>2</v>
      </c>
      <c r="C35" s="75">
        <v>4.5</v>
      </c>
      <c r="D35" s="66">
        <f t="shared" si="3"/>
        <v>9</v>
      </c>
      <c r="E35" s="65">
        <v>2</v>
      </c>
      <c r="F35" s="68"/>
      <c r="G35" s="68">
        <f t="shared" si="4"/>
        <v>18</v>
      </c>
    </row>
    <row r="36" spans="1:14" x14ac:dyDescent="0.25">
      <c r="A36" s="75" t="s">
        <v>142</v>
      </c>
      <c r="B36" s="90">
        <v>0</v>
      </c>
      <c r="C36" s="75">
        <v>5</v>
      </c>
      <c r="D36" s="66">
        <f t="shared" si="3"/>
        <v>0</v>
      </c>
      <c r="E36" s="65">
        <v>2</v>
      </c>
      <c r="F36" s="68"/>
      <c r="G36" s="68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5" t="s">
        <v>143</v>
      </c>
      <c r="B37" s="90">
        <v>1</v>
      </c>
      <c r="C37" s="75">
        <v>6.5</v>
      </c>
      <c r="D37" s="66">
        <f t="shared" si="3"/>
        <v>6.5</v>
      </c>
      <c r="E37" s="65">
        <v>2</v>
      </c>
      <c r="F37" s="68"/>
      <c r="G37" s="68">
        <f t="shared" si="4"/>
        <v>13</v>
      </c>
      <c r="I37" s="91"/>
      <c r="J37" s="91"/>
      <c r="K37" s="91"/>
      <c r="L37" s="91"/>
      <c r="M37" s="91"/>
      <c r="N37" s="91"/>
    </row>
    <row r="38" spans="1:14" x14ac:dyDescent="0.25">
      <c r="A38" s="75"/>
      <c r="B38" s="90">
        <v>0</v>
      </c>
      <c r="C38" s="75"/>
      <c r="D38" s="66">
        <f t="shared" si="3"/>
        <v>0</v>
      </c>
      <c r="E38" s="65">
        <v>0</v>
      </c>
      <c r="F38" s="68"/>
      <c r="G38" s="68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7"/>
      <c r="B39" s="92"/>
      <c r="C39" s="78"/>
      <c r="D39" s="80"/>
      <c r="E39" s="79"/>
      <c r="F39" s="81"/>
      <c r="G39" s="81"/>
      <c r="I39" s="91"/>
      <c r="J39" s="91"/>
      <c r="K39" s="91"/>
      <c r="L39" s="91"/>
      <c r="M39" s="91"/>
      <c r="N39" s="91"/>
    </row>
    <row r="40" spans="1:14" x14ac:dyDescent="0.25">
      <c r="A40" s="82" t="s">
        <v>144</v>
      </c>
      <c r="B40" s="116"/>
      <c r="C40" s="82"/>
      <c r="D40" s="82"/>
      <c r="E40" s="83"/>
      <c r="F40" s="93"/>
      <c r="G40" s="82">
        <f>TRUNC(ROUND(SUM(G33:G39),2),2)</f>
        <v>62</v>
      </c>
      <c r="I40" s="91"/>
      <c r="J40" s="91"/>
      <c r="K40" s="91"/>
      <c r="L40" s="91"/>
      <c r="M40" s="91"/>
      <c r="N40" s="91"/>
    </row>
    <row r="41" spans="1:14" s="56" customFormat="1" x14ac:dyDescent="0.25">
      <c r="A41" s="172" t="s">
        <v>145</v>
      </c>
      <c r="B41" s="173"/>
      <c r="C41" s="84"/>
      <c r="D41" s="84"/>
      <c r="E41" s="150"/>
      <c r="F41" s="150"/>
      <c r="G41" s="85"/>
      <c r="I41" s="94"/>
      <c r="J41" s="94"/>
      <c r="K41" s="94"/>
      <c r="L41" s="94"/>
      <c r="M41" s="94"/>
      <c r="N41" s="94"/>
    </row>
    <row r="42" spans="1:14" ht="15.75" customHeight="1" x14ac:dyDescent="0.25">
      <c r="A42" s="116" t="s">
        <v>146</v>
      </c>
      <c r="B42" s="93"/>
      <c r="C42" s="82" t="s">
        <v>5</v>
      </c>
      <c r="D42" s="82" t="s">
        <v>88</v>
      </c>
      <c r="E42" s="152" t="s">
        <v>147</v>
      </c>
      <c r="F42" s="152"/>
      <c r="G42" s="82" t="s">
        <v>92</v>
      </c>
      <c r="I42" s="91"/>
      <c r="J42" s="91"/>
      <c r="K42" s="91"/>
      <c r="L42" s="91"/>
      <c r="M42" s="91"/>
      <c r="N42" s="91"/>
    </row>
    <row r="43" spans="1:14" x14ac:dyDescent="0.25">
      <c r="A43" s="95"/>
      <c r="B43" s="96"/>
      <c r="C43" s="61"/>
      <c r="D43" s="61" t="s">
        <v>93</v>
      </c>
      <c r="E43" s="174" t="s">
        <v>94</v>
      </c>
      <c r="F43" s="175"/>
      <c r="G43" s="61" t="s">
        <v>95</v>
      </c>
      <c r="I43" s="91"/>
      <c r="J43" s="91"/>
      <c r="K43" s="91"/>
      <c r="L43" s="91"/>
      <c r="M43" s="91"/>
      <c r="N43" s="91"/>
    </row>
    <row r="44" spans="1:14" ht="25.5" x14ac:dyDescent="0.25">
      <c r="A44" s="97" t="s">
        <v>166</v>
      </c>
      <c r="B44" s="98"/>
      <c r="C44" s="99" t="s">
        <v>19</v>
      </c>
      <c r="D44" s="100">
        <v>1</v>
      </c>
      <c r="E44" s="101">
        <v>166.38</v>
      </c>
      <c r="F44" s="102"/>
      <c r="G44" s="75">
        <f>IFERROR(TRUNC(ROUND(D44*E44,2),2),0)</f>
        <v>166.38</v>
      </c>
      <c r="I44" s="91"/>
      <c r="J44" s="103"/>
      <c r="K44" s="91"/>
      <c r="L44" s="91"/>
      <c r="M44" s="91"/>
      <c r="N44" s="91"/>
    </row>
    <row r="45" spans="1:14" x14ac:dyDescent="0.25">
      <c r="A45" s="104">
        <v>0</v>
      </c>
      <c r="B45" s="105"/>
      <c r="C45" s="99">
        <v>0</v>
      </c>
      <c r="D45" s="100">
        <v>0</v>
      </c>
      <c r="E45" s="106">
        <v>0</v>
      </c>
      <c r="F45" s="70"/>
      <c r="G45" s="75">
        <f t="shared" ref="G45:G63" si="5">IFERROR(TRUNC(ROUND(D45*E45,2),2),0)</f>
        <v>0</v>
      </c>
      <c r="I45" s="91"/>
      <c r="J45" s="103"/>
      <c r="K45" s="91"/>
      <c r="L45" s="91"/>
      <c r="M45" s="91"/>
      <c r="N45" s="91"/>
    </row>
    <row r="46" spans="1:14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8"/>
      <c r="G46" s="75">
        <f t="shared" si="5"/>
        <v>0</v>
      </c>
      <c r="I46" s="91"/>
      <c r="J46" s="103"/>
      <c r="K46" s="91"/>
      <c r="L46" s="91"/>
      <c r="M46" s="91"/>
      <c r="N46" s="91"/>
    </row>
    <row r="47" spans="1:14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8"/>
      <c r="G47" s="75">
        <f t="shared" si="5"/>
        <v>0</v>
      </c>
      <c r="I47" s="91"/>
      <c r="J47" s="103"/>
      <c r="K47" s="91"/>
      <c r="L47" s="91"/>
      <c r="M47" s="91"/>
      <c r="N47" s="91"/>
    </row>
    <row r="48" spans="1:14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8"/>
      <c r="G48" s="75">
        <f t="shared" si="5"/>
        <v>0</v>
      </c>
      <c r="I48" s="91"/>
      <c r="J48" s="103"/>
      <c r="K48" s="91"/>
      <c r="L48" s="91"/>
      <c r="M48" s="91"/>
      <c r="N48" s="91"/>
    </row>
    <row r="49" spans="1:14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8"/>
      <c r="G49" s="75">
        <f t="shared" si="5"/>
        <v>0</v>
      </c>
      <c r="I49" s="91"/>
      <c r="J49" s="103"/>
      <c r="K49" s="91"/>
      <c r="L49" s="91"/>
      <c r="M49" s="91"/>
      <c r="N49" s="91"/>
    </row>
    <row r="50" spans="1:14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8"/>
      <c r="G50" s="75">
        <f t="shared" si="5"/>
        <v>0</v>
      </c>
      <c r="I50" s="91"/>
      <c r="J50" s="103"/>
      <c r="K50" s="91"/>
      <c r="L50" s="91"/>
      <c r="M50" s="91"/>
      <c r="N50" s="91"/>
    </row>
    <row r="51" spans="1:14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8"/>
      <c r="G51" s="75">
        <f t="shared" si="5"/>
        <v>0</v>
      </c>
      <c r="I51" s="91"/>
      <c r="J51" s="103"/>
      <c r="K51" s="91"/>
      <c r="L51" s="91"/>
      <c r="M51" s="91"/>
      <c r="N51" s="91"/>
    </row>
    <row r="52" spans="1:14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8"/>
      <c r="G52" s="75">
        <f t="shared" si="5"/>
        <v>0</v>
      </c>
      <c r="I52" s="91"/>
      <c r="J52" s="103"/>
      <c r="K52" s="91"/>
      <c r="L52" s="91"/>
      <c r="M52" s="91"/>
      <c r="N52" s="91"/>
    </row>
    <row r="53" spans="1:14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8"/>
      <c r="G53" s="75">
        <f t="shared" si="5"/>
        <v>0</v>
      </c>
      <c r="I53" s="91"/>
      <c r="J53" s="103"/>
      <c r="K53" s="91"/>
      <c r="L53" s="91"/>
      <c r="M53" s="91"/>
      <c r="N53" s="91"/>
    </row>
    <row r="54" spans="1:14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8"/>
      <c r="G54" s="75">
        <f t="shared" si="5"/>
        <v>0</v>
      </c>
      <c r="I54" s="91"/>
      <c r="J54" s="103"/>
      <c r="K54" s="91"/>
      <c r="L54" s="91"/>
      <c r="M54" s="91"/>
      <c r="N54" s="91"/>
    </row>
    <row r="55" spans="1:14" x14ac:dyDescent="0.25">
      <c r="A55" s="90">
        <v>0</v>
      </c>
      <c r="B55" s="65"/>
      <c r="C55" s="99">
        <v>0</v>
      </c>
      <c r="D55" s="100">
        <v>0</v>
      </c>
      <c r="E55" s="90">
        <v>0</v>
      </c>
      <c r="F55" s="68"/>
      <c r="G55" s="75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8"/>
      <c r="G56" s="75">
        <f t="shared" si="5"/>
        <v>0</v>
      </c>
      <c r="I56" s="91"/>
      <c r="J56" s="103"/>
      <c r="K56" s="91"/>
      <c r="L56" s="91"/>
      <c r="M56" s="91"/>
      <c r="N56" s="91"/>
    </row>
    <row r="57" spans="1:14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8"/>
      <c r="G57" s="75">
        <f t="shared" si="5"/>
        <v>0</v>
      </c>
      <c r="I57" s="91"/>
      <c r="J57" s="103"/>
      <c r="K57" s="91"/>
      <c r="L57" s="91"/>
      <c r="M57" s="91"/>
      <c r="N57" s="91"/>
    </row>
    <row r="58" spans="1:14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8"/>
      <c r="G58" s="75">
        <f t="shared" si="5"/>
        <v>0</v>
      </c>
      <c r="I58" s="91"/>
      <c r="J58" s="103"/>
      <c r="K58" s="91"/>
      <c r="L58" s="91"/>
      <c r="M58" s="91"/>
      <c r="N58" s="91"/>
    </row>
    <row r="59" spans="1:14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8"/>
      <c r="G59" s="75">
        <f t="shared" si="5"/>
        <v>0</v>
      </c>
      <c r="I59" s="91"/>
      <c r="J59" s="103"/>
      <c r="K59" s="91"/>
      <c r="L59" s="91"/>
      <c r="M59" s="91"/>
      <c r="N59" s="91"/>
    </row>
    <row r="60" spans="1:14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8"/>
      <c r="G60" s="75">
        <f t="shared" si="5"/>
        <v>0</v>
      </c>
      <c r="I60" s="91"/>
      <c r="J60" s="103"/>
      <c r="K60" s="91"/>
      <c r="L60" s="91"/>
      <c r="M60" s="91"/>
      <c r="N60" s="91"/>
    </row>
    <row r="61" spans="1:14" x14ac:dyDescent="0.25">
      <c r="A61" s="90">
        <v>0</v>
      </c>
      <c r="B61" s="65"/>
      <c r="C61" s="75">
        <v>0</v>
      </c>
      <c r="D61" s="75">
        <v>0</v>
      </c>
      <c r="E61" s="90">
        <v>0</v>
      </c>
      <c r="F61" s="68"/>
      <c r="G61" s="75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>
        <v>0</v>
      </c>
      <c r="B62" s="65"/>
      <c r="C62" s="75">
        <v>0</v>
      </c>
      <c r="D62" s="75">
        <v>0</v>
      </c>
      <c r="E62" s="90">
        <v>0</v>
      </c>
      <c r="F62" s="68"/>
      <c r="G62" s="75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10">
        <v>0</v>
      </c>
      <c r="B63" s="79"/>
      <c r="C63" s="78">
        <v>0</v>
      </c>
      <c r="D63" s="78">
        <v>0</v>
      </c>
      <c r="E63" s="110">
        <v>0</v>
      </c>
      <c r="F63" s="81"/>
      <c r="G63" s="75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6" t="s">
        <v>148</v>
      </c>
      <c r="B64" s="83"/>
      <c r="C64" s="82">
        <v>0</v>
      </c>
      <c r="D64" s="82">
        <v>0</v>
      </c>
      <c r="E64" s="116">
        <v>0</v>
      </c>
      <c r="F64" s="93"/>
      <c r="G64" s="93">
        <f>TRUNC(ROUND(SUM(G44:G63),2),2)</f>
        <v>166.38</v>
      </c>
      <c r="I64" s="91"/>
      <c r="J64" s="91"/>
      <c r="K64" s="91"/>
      <c r="L64" s="91"/>
      <c r="M64" s="91"/>
      <c r="N64" s="91"/>
    </row>
    <row r="65" spans="1:22" s="56" customFormat="1" x14ac:dyDescent="0.25">
      <c r="A65" s="172" t="s">
        <v>149</v>
      </c>
      <c r="B65" s="173"/>
      <c r="C65" s="84"/>
      <c r="D65" s="84"/>
      <c r="E65" s="150"/>
      <c r="F65" s="150"/>
      <c r="G65" s="85"/>
      <c r="I65" s="94"/>
      <c r="J65" s="94"/>
      <c r="K65" s="94"/>
      <c r="L65" s="94"/>
      <c r="M65" s="94"/>
      <c r="N65" s="94"/>
    </row>
    <row r="66" spans="1:22" ht="27.75" customHeight="1" x14ac:dyDescent="0.25">
      <c r="A66" s="157" t="s">
        <v>87</v>
      </c>
      <c r="B66" s="158"/>
      <c r="C66" s="58" t="s">
        <v>150</v>
      </c>
      <c r="D66" s="58" t="s">
        <v>151</v>
      </c>
      <c r="E66" s="157" t="s">
        <v>89</v>
      </c>
      <c r="F66" s="159"/>
      <c r="G66" s="86" t="s">
        <v>152</v>
      </c>
    </row>
    <row r="67" spans="1:22" x14ac:dyDescent="0.25">
      <c r="A67" s="92"/>
      <c r="B67" s="52"/>
      <c r="C67" s="80"/>
      <c r="D67" s="80" t="s">
        <v>93</v>
      </c>
      <c r="E67" s="160" t="s">
        <v>94</v>
      </c>
      <c r="F67" s="161"/>
      <c r="G67" s="61" t="s">
        <v>153</v>
      </c>
    </row>
    <row r="68" spans="1:22" ht="15.75" thickBot="1" x14ac:dyDescent="0.3">
      <c r="A68" s="162"/>
      <c r="B68" s="163"/>
      <c r="C68" s="112"/>
      <c r="D68" s="112"/>
      <c r="E68" s="109"/>
      <c r="F68" s="68"/>
      <c r="G68" s="112"/>
    </row>
    <row r="69" spans="1:22" ht="15.75" thickBot="1" x14ac:dyDescent="0.3">
      <c r="A69" s="164" t="s">
        <v>154</v>
      </c>
      <c r="B69" s="165"/>
      <c r="C69" s="76" t="s">
        <v>19</v>
      </c>
      <c r="D69" s="76">
        <v>1</v>
      </c>
      <c r="E69" s="90">
        <v>9</v>
      </c>
      <c r="F69" s="68"/>
      <c r="G69" s="75">
        <f>IFERROR(TRUNC(ROUND(D69*E69,2),2),0)</f>
        <v>9</v>
      </c>
      <c r="I69" s="113" t="s">
        <v>155</v>
      </c>
      <c r="J69" s="114">
        <v>0</v>
      </c>
    </row>
    <row r="70" spans="1:22" x14ac:dyDescent="0.25">
      <c r="A70" s="166"/>
      <c r="B70" s="167"/>
      <c r="C70" s="80"/>
      <c r="D70" s="80"/>
      <c r="E70" s="168"/>
      <c r="F70" s="169"/>
      <c r="G70" s="78"/>
    </row>
    <row r="71" spans="1:22" x14ac:dyDescent="0.25">
      <c r="A71" s="116" t="s">
        <v>156</v>
      </c>
      <c r="B71" s="83"/>
      <c r="C71" s="82"/>
      <c r="D71" s="82"/>
      <c r="E71" s="82"/>
      <c r="F71" s="83"/>
      <c r="G71" s="82">
        <f>TRUNC(ROUND(SUM(G68:G70),5),2)</f>
        <v>9</v>
      </c>
    </row>
    <row r="72" spans="1:22" s="56" customFormat="1" ht="15.75" customHeight="1" x14ac:dyDescent="0.25">
      <c r="A72" s="144"/>
      <c r="B72" s="145"/>
      <c r="C72" s="150" t="s">
        <v>157</v>
      </c>
      <c r="D72" s="150"/>
      <c r="E72" s="150"/>
      <c r="F72" s="150"/>
      <c r="G72" s="115">
        <f>TRUNC(ROUND(G29+G40+G64+G71,2),2)</f>
        <v>260.62</v>
      </c>
    </row>
    <row r="73" spans="1:22" ht="15.75" customHeight="1" x14ac:dyDescent="0.25">
      <c r="A73" s="146"/>
      <c r="B73" s="147"/>
      <c r="C73" s="151" t="s">
        <v>158</v>
      </c>
      <c r="D73" s="152"/>
      <c r="E73" s="152"/>
      <c r="F73" s="117">
        <v>0.03</v>
      </c>
      <c r="G73" s="82">
        <f>TRUNC(ROUND(G72*F73,2),2)</f>
        <v>7.82</v>
      </c>
    </row>
    <row r="74" spans="1:22" ht="15.75" customHeight="1" x14ac:dyDescent="0.25">
      <c r="A74" s="146"/>
      <c r="B74" s="147"/>
      <c r="C74" s="151" t="s">
        <v>159</v>
      </c>
      <c r="D74" s="152"/>
      <c r="E74" s="152"/>
      <c r="F74" s="118">
        <v>1.1000000000000001E-3</v>
      </c>
      <c r="G74" s="82">
        <f>TRUNC(ROUND(G72*F74,2),2)</f>
        <v>0.28999999999999998</v>
      </c>
      <c r="V74">
        <f>+COLUMN(V73)</f>
        <v>22</v>
      </c>
    </row>
    <row r="75" spans="1:22" ht="15.75" customHeight="1" x14ac:dyDescent="0.25">
      <c r="A75" s="148"/>
      <c r="B75" s="149"/>
      <c r="C75" s="151" t="s">
        <v>160</v>
      </c>
      <c r="D75" s="152"/>
      <c r="E75" s="152"/>
      <c r="F75" s="93"/>
      <c r="G75" s="82">
        <f>TRUNC(ROUND(SUM(G72:G74),2),2)</f>
        <v>268.73</v>
      </c>
      <c r="U75" t="s">
        <v>161</v>
      </c>
      <c r="V75">
        <f>+TRUNC(ROUND(G29+G40+G71+G73+G74,2),2)</f>
        <v>102.35</v>
      </c>
    </row>
    <row r="76" spans="1:22" s="56" customFormat="1" ht="15.75" customHeight="1" x14ac:dyDescent="0.25">
      <c r="A76" s="153" t="s">
        <v>162</v>
      </c>
      <c r="B76" s="154"/>
      <c r="C76" s="155" t="s">
        <v>163</v>
      </c>
      <c r="D76" s="156"/>
      <c r="E76" s="156"/>
      <c r="F76" s="119"/>
      <c r="G76" s="120"/>
      <c r="U76" s="56" t="s">
        <v>164</v>
      </c>
      <c r="V76" s="56">
        <f>+G64</f>
        <v>166.38</v>
      </c>
    </row>
    <row r="77" spans="1:22" x14ac:dyDescent="0.25">
      <c r="A77" s="121"/>
      <c r="B77" s="121"/>
      <c r="C77" s="121"/>
      <c r="D77" s="121"/>
      <c r="E77" s="121"/>
      <c r="F77" s="121"/>
      <c r="G77" s="121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92D050"/>
    <pageSetUpPr fitToPage="1"/>
  </sheetPr>
  <dimension ref="A1:V77"/>
  <sheetViews>
    <sheetView showZeros="0" view="pageBreakPreview" topLeftCell="A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79" t="s">
        <v>75</v>
      </c>
      <c r="B1" s="180"/>
      <c r="C1" s="180"/>
      <c r="D1" s="180"/>
      <c r="E1" s="180"/>
      <c r="F1" s="180"/>
      <c r="G1" s="181"/>
    </row>
    <row r="2" spans="1:22" ht="15" customHeight="1" x14ac:dyDescent="0.25">
      <c r="A2" s="36" t="s">
        <v>76</v>
      </c>
      <c r="B2" s="37"/>
      <c r="C2" s="37"/>
      <c r="D2" s="37" t="s">
        <v>77</v>
      </c>
      <c r="E2" s="182" t="s">
        <v>256</v>
      </c>
      <c r="F2" s="182"/>
      <c r="G2" s="183"/>
    </row>
    <row r="3" spans="1:22" ht="103.5" customHeight="1" x14ac:dyDescent="0.25">
      <c r="A3" s="36" t="s">
        <v>257</v>
      </c>
      <c r="B3" s="38"/>
      <c r="C3" s="37"/>
      <c r="D3" s="37"/>
      <c r="E3" s="182"/>
      <c r="F3" s="182"/>
      <c r="G3" s="183"/>
    </row>
    <row r="4" spans="1:22" ht="18" x14ac:dyDescent="0.25">
      <c r="A4" s="184" t="s">
        <v>78</v>
      </c>
      <c r="B4" s="185"/>
      <c r="C4" s="185"/>
      <c r="D4" s="185"/>
      <c r="E4" s="185"/>
      <c r="F4" s="185"/>
      <c r="G4" s="186"/>
    </row>
    <row r="5" spans="1:22" x14ac:dyDescent="0.25">
      <c r="A5" s="39"/>
      <c r="B5" s="40"/>
      <c r="C5" s="40"/>
      <c r="D5" s="41" t="s">
        <v>79</v>
      </c>
      <c r="F5" s="42"/>
      <c r="G5" s="43"/>
    </row>
    <row r="6" spans="1:22" x14ac:dyDescent="0.25">
      <c r="A6" s="44" t="s">
        <v>80</v>
      </c>
      <c r="B6" s="45"/>
      <c r="C6" s="40"/>
      <c r="D6" s="40"/>
      <c r="E6" s="40"/>
      <c r="F6" s="40"/>
      <c r="G6" s="46"/>
    </row>
    <row r="7" spans="1:22" ht="42" customHeight="1" x14ac:dyDescent="0.25">
      <c r="A7" s="187" t="s">
        <v>28</v>
      </c>
      <c r="B7" s="188"/>
      <c r="C7" s="188"/>
      <c r="D7" s="188"/>
      <c r="E7" s="188"/>
      <c r="F7" s="47" t="s">
        <v>81</v>
      </c>
      <c r="G7" s="48" t="s">
        <v>19</v>
      </c>
      <c r="H7" s="49"/>
      <c r="I7" s="50" t="s">
        <v>82</v>
      </c>
      <c r="J7" s="49">
        <v>2</v>
      </c>
    </row>
    <row r="8" spans="1:22" x14ac:dyDescent="0.25">
      <c r="A8" s="51" t="s">
        <v>83</v>
      </c>
      <c r="B8" s="52"/>
      <c r="C8" s="52"/>
      <c r="D8" s="52"/>
      <c r="E8" s="189"/>
      <c r="F8" s="189"/>
      <c r="G8" s="53"/>
    </row>
    <row r="9" spans="1:22" s="56" customFormat="1" x14ac:dyDescent="0.25">
      <c r="A9" s="190" t="s">
        <v>84</v>
      </c>
      <c r="B9" s="191"/>
      <c r="C9" s="54"/>
      <c r="D9" s="54"/>
      <c r="E9" s="192"/>
      <c r="F9" s="192"/>
      <c r="G9" s="55"/>
      <c r="I9" s="57" t="s">
        <v>85</v>
      </c>
      <c r="J9" s="57" t="s">
        <v>86</v>
      </c>
    </row>
    <row r="10" spans="1:22" ht="15.75" x14ac:dyDescent="0.25">
      <c r="A10" s="58" t="s">
        <v>87</v>
      </c>
      <c r="B10" s="58" t="s">
        <v>88</v>
      </c>
      <c r="C10" s="58" t="s">
        <v>89</v>
      </c>
      <c r="D10" s="58" t="s">
        <v>90</v>
      </c>
      <c r="E10" s="176" t="s">
        <v>91</v>
      </c>
      <c r="F10" s="176"/>
      <c r="G10" s="58" t="s">
        <v>92</v>
      </c>
      <c r="I10" s="59">
        <v>0.5</v>
      </c>
      <c r="J10" s="59">
        <f>1/I10</f>
        <v>2</v>
      </c>
    </row>
    <row r="11" spans="1:22" x14ac:dyDescent="0.25">
      <c r="A11" s="60"/>
      <c r="B11" s="61" t="s">
        <v>93</v>
      </c>
      <c r="C11" s="62" t="s">
        <v>94</v>
      </c>
      <c r="D11" s="61" t="s">
        <v>95</v>
      </c>
      <c r="E11" s="177" t="s">
        <v>96</v>
      </c>
      <c r="F11" s="175"/>
      <c r="G11" s="63" t="s">
        <v>97</v>
      </c>
      <c r="L11" t="s">
        <v>98</v>
      </c>
      <c r="M11" t="s">
        <v>99</v>
      </c>
      <c r="N11" t="s">
        <v>100</v>
      </c>
      <c r="O11" t="s">
        <v>101</v>
      </c>
      <c r="P11" t="s">
        <v>102</v>
      </c>
      <c r="Q11" t="s">
        <v>103</v>
      </c>
      <c r="R11" t="s">
        <v>104</v>
      </c>
      <c r="S11" t="s">
        <v>105</v>
      </c>
    </row>
    <row r="12" spans="1:22" x14ac:dyDescent="0.25">
      <c r="A12" s="64" t="s">
        <v>106</v>
      </c>
      <c r="B12" s="64">
        <v>0.2</v>
      </c>
      <c r="C12" s="65">
        <v>4.25</v>
      </c>
      <c r="D12" s="66">
        <f>IFERROR(ROUND(B12*C12,5),0)</f>
        <v>0.85</v>
      </c>
      <c r="E12" s="67">
        <v>2.2599999999999998</v>
      </c>
      <c r="F12" s="68"/>
      <c r="G12" s="66">
        <f>IFERROR(TRUNC(ROUND(D12*E12,2),2),0)</f>
        <v>1.92</v>
      </c>
      <c r="I12" t="s">
        <v>107</v>
      </c>
      <c r="J12">
        <v>2</v>
      </c>
      <c r="U12">
        <v>6.25</v>
      </c>
      <c r="V12">
        <f>+U12*1.4</f>
        <v>8.75</v>
      </c>
    </row>
    <row r="13" spans="1:22" x14ac:dyDescent="0.25">
      <c r="A13" s="64" t="s">
        <v>108</v>
      </c>
      <c r="B13" s="64">
        <v>0</v>
      </c>
      <c r="C13" s="65">
        <v>10</v>
      </c>
      <c r="D13" s="66">
        <f t="shared" ref="D13:D26" si="0">IFERROR(ROUND(B13*C13,5),0)</f>
        <v>0</v>
      </c>
      <c r="E13" s="69">
        <v>2.2599999999999998</v>
      </c>
      <c r="F13" s="70"/>
      <c r="G13" s="66">
        <f t="shared" ref="G13:G26" si="1">IFERROR(TRUNC(ROUND(D13*E13,2),2),0)</f>
        <v>0</v>
      </c>
      <c r="I13" t="s">
        <v>109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4" t="s">
        <v>110</v>
      </c>
      <c r="B14" s="64">
        <v>0</v>
      </c>
      <c r="C14" s="65">
        <v>20</v>
      </c>
      <c r="D14" s="66">
        <f t="shared" si="0"/>
        <v>0</v>
      </c>
      <c r="E14" s="67">
        <v>2.2599999999999998</v>
      </c>
      <c r="F14" s="68"/>
      <c r="G14" s="66">
        <f t="shared" si="1"/>
        <v>0</v>
      </c>
      <c r="I14" t="s">
        <v>111</v>
      </c>
      <c r="J14">
        <v>2</v>
      </c>
      <c r="U14">
        <v>65</v>
      </c>
      <c r="V14">
        <f t="shared" si="2"/>
        <v>91</v>
      </c>
    </row>
    <row r="15" spans="1:22" x14ac:dyDescent="0.25">
      <c r="A15" s="64" t="s">
        <v>112</v>
      </c>
      <c r="B15" s="64">
        <v>0</v>
      </c>
      <c r="C15" s="65">
        <v>1</v>
      </c>
      <c r="D15" s="66">
        <f t="shared" si="0"/>
        <v>0</v>
      </c>
      <c r="E15" s="67">
        <v>2.2599999999999998</v>
      </c>
      <c r="F15" s="68"/>
      <c r="G15" s="66">
        <f t="shared" si="1"/>
        <v>0</v>
      </c>
      <c r="I15" t="s">
        <v>113</v>
      </c>
      <c r="J15">
        <v>2</v>
      </c>
      <c r="U15">
        <v>2</v>
      </c>
      <c r="V15">
        <f t="shared" si="2"/>
        <v>2.8</v>
      </c>
    </row>
    <row r="16" spans="1:22" x14ac:dyDescent="0.25">
      <c r="A16" s="64" t="s">
        <v>114</v>
      </c>
      <c r="B16" s="64">
        <v>0.5</v>
      </c>
      <c r="C16" s="65">
        <v>0.5</v>
      </c>
      <c r="D16" s="66">
        <f t="shared" si="0"/>
        <v>0.25</v>
      </c>
      <c r="E16" s="67">
        <v>2.2599999999999998</v>
      </c>
      <c r="F16" s="68"/>
      <c r="G16" s="66">
        <f t="shared" si="1"/>
        <v>0.56999999999999995</v>
      </c>
      <c r="I16" t="s">
        <v>115</v>
      </c>
      <c r="J16">
        <v>2</v>
      </c>
      <c r="U16">
        <v>0.5</v>
      </c>
      <c r="V16">
        <f t="shared" si="2"/>
        <v>0.7</v>
      </c>
    </row>
    <row r="17" spans="1:22" x14ac:dyDescent="0.25">
      <c r="A17" s="64" t="s">
        <v>113</v>
      </c>
      <c r="B17" s="64">
        <v>0</v>
      </c>
      <c r="C17" s="65">
        <v>0.15</v>
      </c>
      <c r="D17" s="66">
        <f t="shared" si="0"/>
        <v>0</v>
      </c>
      <c r="E17" s="67">
        <v>2.2599999999999998</v>
      </c>
      <c r="F17" s="68"/>
      <c r="G17" s="66">
        <f t="shared" si="1"/>
        <v>0</v>
      </c>
      <c r="I17" t="s">
        <v>116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1" t="s">
        <v>117</v>
      </c>
      <c r="B18" s="64">
        <v>1.5</v>
      </c>
      <c r="C18" s="65">
        <v>0.15</v>
      </c>
      <c r="D18" s="66">
        <f t="shared" si="0"/>
        <v>0.22500000000000001</v>
      </c>
      <c r="E18" s="67">
        <v>2.2599999999999998</v>
      </c>
      <c r="F18" s="68"/>
      <c r="G18" s="66">
        <f t="shared" si="1"/>
        <v>0.51</v>
      </c>
      <c r="I18" t="s">
        <v>118</v>
      </c>
      <c r="J18">
        <v>2</v>
      </c>
      <c r="U18">
        <v>0.15</v>
      </c>
      <c r="V18">
        <f t="shared" si="2"/>
        <v>0.21</v>
      </c>
    </row>
    <row r="19" spans="1:22" x14ac:dyDescent="0.25">
      <c r="A19" s="64" t="s">
        <v>119</v>
      </c>
      <c r="B19" s="64">
        <v>0</v>
      </c>
      <c r="C19" s="65">
        <v>0.16</v>
      </c>
      <c r="D19" s="66">
        <f t="shared" si="0"/>
        <v>0</v>
      </c>
      <c r="E19" s="67">
        <v>2.2599999999999998</v>
      </c>
      <c r="F19" s="68"/>
      <c r="G19" s="66">
        <f t="shared" si="1"/>
        <v>0</v>
      </c>
      <c r="I19" t="s">
        <v>120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4" t="s">
        <v>121</v>
      </c>
      <c r="B20" s="64">
        <v>0</v>
      </c>
      <c r="C20" s="65">
        <v>0.2</v>
      </c>
      <c r="D20" s="66">
        <f t="shared" si="0"/>
        <v>0</v>
      </c>
      <c r="E20" s="67">
        <v>2.2599999999999998</v>
      </c>
      <c r="F20" s="68"/>
      <c r="G20" s="66">
        <f t="shared" si="1"/>
        <v>0</v>
      </c>
      <c r="I20" t="s">
        <v>122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4" t="s">
        <v>123</v>
      </c>
      <c r="B21" s="64">
        <v>1</v>
      </c>
      <c r="C21" s="65">
        <v>0.2</v>
      </c>
      <c r="D21" s="66">
        <f t="shared" si="0"/>
        <v>0.2</v>
      </c>
      <c r="E21" s="67">
        <v>2.2599999999999998</v>
      </c>
      <c r="F21" s="68"/>
      <c r="G21" s="66">
        <f t="shared" si="1"/>
        <v>0.45</v>
      </c>
      <c r="I21" t="s">
        <v>124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4" t="s">
        <v>125</v>
      </c>
      <c r="B22" s="64">
        <v>1</v>
      </c>
      <c r="C22" s="65">
        <v>0.17</v>
      </c>
      <c r="D22" s="66">
        <f t="shared" si="0"/>
        <v>0.17</v>
      </c>
      <c r="E22" s="67">
        <v>2.2599999999999998</v>
      </c>
      <c r="F22" s="68"/>
      <c r="G22" s="66">
        <f t="shared" si="1"/>
        <v>0.38</v>
      </c>
      <c r="I22" t="s">
        <v>126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4" t="s">
        <v>127</v>
      </c>
      <c r="B23" s="64">
        <v>1</v>
      </c>
      <c r="C23" s="65">
        <v>0.05</v>
      </c>
      <c r="D23" s="66">
        <f t="shared" si="0"/>
        <v>0.05</v>
      </c>
      <c r="E23" s="67">
        <v>2.2599999999999998</v>
      </c>
      <c r="F23" s="68"/>
      <c r="G23" s="66">
        <f t="shared" si="1"/>
        <v>0.11</v>
      </c>
      <c r="I23" t="s">
        <v>128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2" t="s">
        <v>129</v>
      </c>
      <c r="B24" s="64">
        <v>5</v>
      </c>
      <c r="C24" s="65">
        <v>0.05</v>
      </c>
      <c r="D24" s="66">
        <f t="shared" si="0"/>
        <v>0.25</v>
      </c>
      <c r="E24" s="67">
        <v>2.2599999999999998</v>
      </c>
      <c r="F24" s="68"/>
      <c r="G24" s="66">
        <f t="shared" si="1"/>
        <v>0.56999999999999995</v>
      </c>
      <c r="I24" t="s">
        <v>130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3" t="s">
        <v>126</v>
      </c>
      <c r="B25" s="72">
        <v>0</v>
      </c>
      <c r="C25" s="65">
        <v>0.05</v>
      </c>
      <c r="D25" s="66">
        <f t="shared" si="0"/>
        <v>0</v>
      </c>
      <c r="E25" s="67">
        <v>2.2599999999999998</v>
      </c>
      <c r="F25" s="68"/>
      <c r="G25" s="6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4" t="s">
        <v>132</v>
      </c>
      <c r="B26" s="73">
        <v>0</v>
      </c>
      <c r="C26" s="65">
        <v>2</v>
      </c>
      <c r="D26" s="66">
        <f t="shared" si="0"/>
        <v>0</v>
      </c>
      <c r="E26" s="67">
        <v>2.2599999999999998</v>
      </c>
      <c r="F26" s="68"/>
      <c r="G26" s="66">
        <f t="shared" si="1"/>
        <v>0</v>
      </c>
      <c r="I26" t="s">
        <v>133</v>
      </c>
      <c r="J26">
        <v>5</v>
      </c>
      <c r="U26">
        <v>5</v>
      </c>
      <c r="V26">
        <f t="shared" si="2"/>
        <v>7</v>
      </c>
    </row>
    <row r="27" spans="1:22" x14ac:dyDescent="0.25">
      <c r="A27" s="75"/>
      <c r="B27" s="76"/>
      <c r="C27" s="65"/>
      <c r="D27" s="77"/>
      <c r="E27" s="65"/>
      <c r="F27" s="68"/>
      <c r="G27" s="70"/>
      <c r="I27" t="s">
        <v>134</v>
      </c>
      <c r="J27">
        <v>5</v>
      </c>
    </row>
    <row r="28" spans="1:22" x14ac:dyDescent="0.25">
      <c r="A28" s="78"/>
      <c r="B28" s="78"/>
      <c r="C28" s="79"/>
      <c r="D28" s="80"/>
      <c r="E28" s="79"/>
      <c r="F28" s="81"/>
      <c r="G28" s="53"/>
    </row>
    <row r="29" spans="1:22" x14ac:dyDescent="0.25">
      <c r="A29" s="82" t="s">
        <v>135</v>
      </c>
      <c r="B29" s="82"/>
      <c r="C29" s="83"/>
      <c r="D29" s="82"/>
      <c r="E29" s="152"/>
      <c r="F29" s="178"/>
      <c r="G29" s="82">
        <f>TRUNC(ROUND(SUM(G12:G28),2),2)</f>
        <v>4.51</v>
      </c>
    </row>
    <row r="30" spans="1:22" s="56" customFormat="1" x14ac:dyDescent="0.25">
      <c r="A30" s="172" t="s">
        <v>136</v>
      </c>
      <c r="B30" s="173"/>
      <c r="C30" s="84"/>
      <c r="D30" s="84"/>
      <c r="E30" s="150"/>
      <c r="F30" s="150"/>
      <c r="G30" s="85"/>
    </row>
    <row r="31" spans="1:22" x14ac:dyDescent="0.25">
      <c r="A31" s="58" t="s">
        <v>137</v>
      </c>
      <c r="B31" s="111" t="s">
        <v>88</v>
      </c>
      <c r="C31" s="58" t="s">
        <v>138</v>
      </c>
      <c r="D31" s="58" t="s">
        <v>90</v>
      </c>
      <c r="E31" s="158" t="s">
        <v>91</v>
      </c>
      <c r="F31" s="159"/>
      <c r="G31" s="86" t="s">
        <v>92</v>
      </c>
    </row>
    <row r="32" spans="1:22" x14ac:dyDescent="0.25">
      <c r="A32" s="87"/>
      <c r="B32" s="88" t="s">
        <v>93</v>
      </c>
      <c r="C32" s="80" t="s">
        <v>94</v>
      </c>
      <c r="D32" s="80" t="s">
        <v>95</v>
      </c>
      <c r="E32" s="170" t="s">
        <v>96</v>
      </c>
      <c r="F32" s="171"/>
      <c r="G32" s="89" t="s">
        <v>97</v>
      </c>
    </row>
    <row r="33" spans="1:14" x14ac:dyDescent="0.25">
      <c r="A33" s="75" t="s">
        <v>139</v>
      </c>
      <c r="B33" s="90">
        <v>1</v>
      </c>
      <c r="C33" s="75">
        <v>5.5</v>
      </c>
      <c r="D33" s="66">
        <f>IFERROR(ROUND(B33*C33,5),0)</f>
        <v>5.5</v>
      </c>
      <c r="E33" s="65">
        <v>2.2599999999999998</v>
      </c>
      <c r="F33" s="68"/>
      <c r="G33" s="68">
        <f>IFERROR(TRUNC(ROUND(D33*E33,2),2),0)</f>
        <v>12.43</v>
      </c>
    </row>
    <row r="34" spans="1:14" x14ac:dyDescent="0.25">
      <c r="A34" s="75" t="s">
        <v>140</v>
      </c>
      <c r="B34" s="90">
        <v>1</v>
      </c>
      <c r="C34" s="75">
        <v>5</v>
      </c>
      <c r="D34" s="66">
        <f t="shared" ref="D34:D38" si="3">IFERROR(ROUND(B34*C34,5),0)</f>
        <v>5</v>
      </c>
      <c r="E34" s="65">
        <v>2.2599999999999998</v>
      </c>
      <c r="F34" s="68"/>
      <c r="G34" s="68">
        <f t="shared" ref="G34:G38" si="4">IFERROR(TRUNC(ROUND(D34*E34,2),2),0)</f>
        <v>11.3</v>
      </c>
    </row>
    <row r="35" spans="1:14" x14ac:dyDescent="0.25">
      <c r="A35" s="75" t="s">
        <v>141</v>
      </c>
      <c r="B35" s="90">
        <v>1</v>
      </c>
      <c r="C35" s="75">
        <v>4.5</v>
      </c>
      <c r="D35" s="66">
        <f t="shared" si="3"/>
        <v>4.5</v>
      </c>
      <c r="E35" s="65">
        <v>2.2599999999999998</v>
      </c>
      <c r="F35" s="68"/>
      <c r="G35" s="68">
        <f t="shared" si="4"/>
        <v>10.17</v>
      </c>
    </row>
    <row r="36" spans="1:14" x14ac:dyDescent="0.25">
      <c r="A36" s="75" t="s">
        <v>142</v>
      </c>
      <c r="B36" s="90">
        <v>0</v>
      </c>
      <c r="C36" s="75">
        <v>5</v>
      </c>
      <c r="D36" s="66">
        <f t="shared" si="3"/>
        <v>0</v>
      </c>
      <c r="E36" s="65">
        <v>2.2599999999999998</v>
      </c>
      <c r="F36" s="68"/>
      <c r="G36" s="68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5" t="s">
        <v>143</v>
      </c>
      <c r="B37" s="90">
        <v>1</v>
      </c>
      <c r="C37" s="75">
        <v>6.5</v>
      </c>
      <c r="D37" s="66">
        <f t="shared" si="3"/>
        <v>6.5</v>
      </c>
      <c r="E37" s="65">
        <v>2.2599999999999998</v>
      </c>
      <c r="F37" s="68"/>
      <c r="G37" s="68">
        <f t="shared" si="4"/>
        <v>14.69</v>
      </c>
      <c r="I37" s="91"/>
      <c r="J37" s="91"/>
      <c r="K37" s="91"/>
      <c r="L37" s="91"/>
      <c r="M37" s="91"/>
      <c r="N37" s="91"/>
    </row>
    <row r="38" spans="1:14" x14ac:dyDescent="0.25">
      <c r="A38" s="75"/>
      <c r="B38" s="90">
        <v>0</v>
      </c>
      <c r="C38" s="75"/>
      <c r="D38" s="66">
        <f t="shared" si="3"/>
        <v>0</v>
      </c>
      <c r="E38" s="65">
        <v>0</v>
      </c>
      <c r="F38" s="68"/>
      <c r="G38" s="68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7"/>
      <c r="B39" s="92"/>
      <c r="C39" s="78"/>
      <c r="D39" s="80"/>
      <c r="E39" s="79"/>
      <c r="F39" s="81"/>
      <c r="G39" s="81"/>
      <c r="I39" s="91"/>
      <c r="J39" s="91"/>
      <c r="K39" s="91"/>
      <c r="L39" s="91"/>
      <c r="M39" s="91"/>
      <c r="N39" s="91"/>
    </row>
    <row r="40" spans="1:14" x14ac:dyDescent="0.25">
      <c r="A40" s="82" t="s">
        <v>144</v>
      </c>
      <c r="B40" s="116"/>
      <c r="C40" s="82"/>
      <c r="D40" s="82"/>
      <c r="E40" s="83"/>
      <c r="F40" s="93"/>
      <c r="G40" s="82">
        <f>TRUNC(ROUND(SUM(G33:G39),2),2)</f>
        <v>48.59</v>
      </c>
      <c r="I40" s="91"/>
      <c r="J40" s="91"/>
      <c r="K40" s="91"/>
      <c r="L40" s="91"/>
      <c r="M40" s="91"/>
      <c r="N40" s="91"/>
    </row>
    <row r="41" spans="1:14" s="56" customFormat="1" x14ac:dyDescent="0.25">
      <c r="A41" s="172" t="s">
        <v>145</v>
      </c>
      <c r="B41" s="173"/>
      <c r="C41" s="84"/>
      <c r="D41" s="84"/>
      <c r="E41" s="150"/>
      <c r="F41" s="150"/>
      <c r="G41" s="85"/>
      <c r="I41" s="94"/>
      <c r="J41" s="94"/>
      <c r="K41" s="94"/>
      <c r="L41" s="94"/>
      <c r="M41" s="94"/>
      <c r="N41" s="94"/>
    </row>
    <row r="42" spans="1:14" ht="15.75" customHeight="1" x14ac:dyDescent="0.25">
      <c r="A42" s="116" t="s">
        <v>146</v>
      </c>
      <c r="B42" s="93"/>
      <c r="C42" s="82" t="s">
        <v>5</v>
      </c>
      <c r="D42" s="82" t="s">
        <v>88</v>
      </c>
      <c r="E42" s="152" t="s">
        <v>147</v>
      </c>
      <c r="F42" s="152"/>
      <c r="G42" s="82" t="s">
        <v>92</v>
      </c>
      <c r="I42" s="91"/>
      <c r="J42" s="91"/>
      <c r="K42" s="91"/>
      <c r="L42" s="91"/>
      <c r="M42" s="91"/>
      <c r="N42" s="91"/>
    </row>
    <row r="43" spans="1:14" x14ac:dyDescent="0.25">
      <c r="A43" s="95"/>
      <c r="B43" s="96"/>
      <c r="C43" s="61"/>
      <c r="D43" s="61" t="s">
        <v>93</v>
      </c>
      <c r="E43" s="174" t="s">
        <v>94</v>
      </c>
      <c r="F43" s="175"/>
      <c r="G43" s="61" t="s">
        <v>95</v>
      </c>
      <c r="I43" s="91"/>
      <c r="J43" s="91"/>
      <c r="K43" s="91"/>
      <c r="L43" s="91"/>
      <c r="M43" s="91"/>
      <c r="N43" s="91"/>
    </row>
    <row r="44" spans="1:14" ht="25.5" x14ac:dyDescent="0.25">
      <c r="A44" s="97" t="s">
        <v>167</v>
      </c>
      <c r="B44" s="98"/>
      <c r="C44" s="99" t="s">
        <v>168</v>
      </c>
      <c r="D44" s="100">
        <v>1</v>
      </c>
      <c r="E44" s="101">
        <v>14.71</v>
      </c>
      <c r="F44" s="102"/>
      <c r="G44" s="75">
        <f>IFERROR(TRUNC(ROUND(D44*E44,2),2),0)</f>
        <v>14.71</v>
      </c>
      <c r="I44" s="91"/>
      <c r="J44" s="103"/>
      <c r="K44" s="91"/>
      <c r="L44" s="91"/>
      <c r="M44" s="91"/>
      <c r="N44" s="91"/>
    </row>
    <row r="45" spans="1:14" ht="25.5" x14ac:dyDescent="0.25">
      <c r="A45" s="104" t="s">
        <v>169</v>
      </c>
      <c r="B45" s="105"/>
      <c r="C45" s="99" t="s">
        <v>19</v>
      </c>
      <c r="D45" s="100">
        <v>4</v>
      </c>
      <c r="E45" s="106">
        <v>2.78</v>
      </c>
      <c r="F45" s="70"/>
      <c r="G45" s="75">
        <f t="shared" ref="G45:G63" si="5">IFERROR(TRUNC(ROUND(D45*E45,2),2),0)</f>
        <v>11.12</v>
      </c>
      <c r="I45" s="91"/>
      <c r="J45" s="103"/>
      <c r="K45" s="91"/>
      <c r="L45" s="91"/>
      <c r="M45" s="91"/>
      <c r="N45" s="91"/>
    </row>
    <row r="46" spans="1:14" ht="25.5" x14ac:dyDescent="0.25">
      <c r="A46" s="104" t="s">
        <v>170</v>
      </c>
      <c r="B46" s="105"/>
      <c r="C46" s="107" t="s">
        <v>19</v>
      </c>
      <c r="D46" s="108">
        <v>1</v>
      </c>
      <c r="E46" s="109">
        <v>5.48</v>
      </c>
      <c r="F46" s="68"/>
      <c r="G46" s="75">
        <f t="shared" si="5"/>
        <v>5.48</v>
      </c>
      <c r="I46" s="91"/>
      <c r="J46" s="103"/>
      <c r="K46" s="91"/>
      <c r="L46" s="91"/>
      <c r="M46" s="91"/>
      <c r="N46" s="91"/>
    </row>
    <row r="47" spans="1:14" x14ac:dyDescent="0.25">
      <c r="A47" s="104" t="s">
        <v>171</v>
      </c>
      <c r="B47" s="105"/>
      <c r="C47" s="99" t="s">
        <v>19</v>
      </c>
      <c r="D47" s="100">
        <v>1</v>
      </c>
      <c r="E47" s="109">
        <v>3.87</v>
      </c>
      <c r="F47" s="68"/>
      <c r="G47" s="75">
        <f t="shared" si="5"/>
        <v>3.87</v>
      </c>
      <c r="I47" s="91"/>
      <c r="J47" s="103"/>
      <c r="K47" s="91"/>
      <c r="L47" s="91"/>
      <c r="M47" s="91"/>
      <c r="N47" s="91"/>
    </row>
    <row r="48" spans="1:14" ht="25.5" x14ac:dyDescent="0.25">
      <c r="A48" s="104" t="s">
        <v>172</v>
      </c>
      <c r="B48" s="105"/>
      <c r="C48" s="99" t="s">
        <v>48</v>
      </c>
      <c r="D48" s="100">
        <v>25</v>
      </c>
      <c r="E48" s="109">
        <v>2.02</v>
      </c>
      <c r="F48" s="68"/>
      <c r="G48" s="75">
        <f t="shared" si="5"/>
        <v>50.5</v>
      </c>
      <c r="I48" s="91"/>
      <c r="J48" s="103"/>
      <c r="K48" s="91"/>
      <c r="L48" s="91"/>
      <c r="M48" s="91"/>
      <c r="N48" s="91"/>
    </row>
    <row r="49" spans="1:14" ht="25.5" x14ac:dyDescent="0.25">
      <c r="A49" s="104" t="s">
        <v>173</v>
      </c>
      <c r="B49" s="105"/>
      <c r="C49" s="99" t="s">
        <v>168</v>
      </c>
      <c r="D49" s="100">
        <v>2</v>
      </c>
      <c r="E49" s="109">
        <v>2.02</v>
      </c>
      <c r="F49" s="68"/>
      <c r="G49" s="75">
        <f t="shared" si="5"/>
        <v>4.04</v>
      </c>
      <c r="I49" s="91"/>
      <c r="J49" s="103"/>
      <c r="K49" s="91"/>
      <c r="L49" s="91"/>
      <c r="M49" s="91"/>
      <c r="N49" s="91"/>
    </row>
    <row r="50" spans="1:14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8"/>
      <c r="G50" s="75">
        <f t="shared" si="5"/>
        <v>0</v>
      </c>
      <c r="I50" s="91"/>
      <c r="J50" s="103"/>
      <c r="K50" s="91"/>
      <c r="L50" s="91"/>
      <c r="M50" s="91"/>
      <c r="N50" s="91"/>
    </row>
    <row r="51" spans="1:14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8"/>
      <c r="G51" s="75">
        <f t="shared" si="5"/>
        <v>0</v>
      </c>
      <c r="I51" s="91"/>
      <c r="J51" s="103"/>
      <c r="K51" s="91"/>
      <c r="L51" s="91"/>
      <c r="M51" s="91"/>
      <c r="N51" s="91"/>
    </row>
    <row r="52" spans="1:14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8"/>
      <c r="G52" s="75">
        <f t="shared" si="5"/>
        <v>0</v>
      </c>
      <c r="I52" s="91"/>
      <c r="J52" s="103"/>
      <c r="K52" s="91"/>
      <c r="L52" s="91"/>
      <c r="M52" s="91"/>
      <c r="N52" s="91"/>
    </row>
    <row r="53" spans="1:14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8"/>
      <c r="G53" s="75">
        <f t="shared" si="5"/>
        <v>0</v>
      </c>
      <c r="I53" s="91"/>
      <c r="J53" s="103"/>
      <c r="K53" s="91"/>
      <c r="L53" s="91"/>
      <c r="M53" s="91"/>
      <c r="N53" s="91"/>
    </row>
    <row r="54" spans="1:14" x14ac:dyDescent="0.25">
      <c r="A54" s="104" t="s">
        <v>23</v>
      </c>
      <c r="B54" s="105"/>
      <c r="C54" s="99" t="s">
        <v>23</v>
      </c>
      <c r="D54" s="100" t="s">
        <v>23</v>
      </c>
      <c r="E54" s="109" t="s">
        <v>23</v>
      </c>
      <c r="F54" s="68"/>
      <c r="G54" s="75">
        <f t="shared" si="5"/>
        <v>0</v>
      </c>
      <c r="I54" s="91"/>
      <c r="J54" s="103"/>
      <c r="K54" s="91"/>
      <c r="L54" s="91"/>
      <c r="M54" s="91"/>
      <c r="N54" s="91"/>
    </row>
    <row r="55" spans="1:14" x14ac:dyDescent="0.25">
      <c r="A55" s="90" t="s">
        <v>23</v>
      </c>
      <c r="B55" s="65"/>
      <c r="C55" s="99" t="s">
        <v>23</v>
      </c>
      <c r="D55" s="100" t="s">
        <v>23</v>
      </c>
      <c r="E55" s="90" t="s">
        <v>23</v>
      </c>
      <c r="F55" s="68"/>
      <c r="G55" s="75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4" t="s">
        <v>23</v>
      </c>
      <c r="B56" s="105"/>
      <c r="C56" s="99" t="s">
        <v>23</v>
      </c>
      <c r="D56" s="100" t="s">
        <v>23</v>
      </c>
      <c r="E56" s="109" t="s">
        <v>23</v>
      </c>
      <c r="F56" s="68"/>
      <c r="G56" s="75">
        <f t="shared" si="5"/>
        <v>0</v>
      </c>
      <c r="I56" s="91"/>
      <c r="J56" s="103"/>
      <c r="K56" s="91"/>
      <c r="L56" s="91"/>
      <c r="M56" s="91"/>
      <c r="N56" s="91"/>
    </row>
    <row r="57" spans="1:14" x14ac:dyDescent="0.25">
      <c r="A57" s="104" t="s">
        <v>23</v>
      </c>
      <c r="B57" s="105"/>
      <c r="C57" s="99" t="s">
        <v>23</v>
      </c>
      <c r="D57" s="100" t="s">
        <v>23</v>
      </c>
      <c r="E57" s="109" t="s">
        <v>23</v>
      </c>
      <c r="F57" s="68"/>
      <c r="G57" s="75">
        <f t="shared" si="5"/>
        <v>0</v>
      </c>
      <c r="I57" s="91"/>
      <c r="J57" s="103"/>
      <c r="K57" s="91"/>
      <c r="L57" s="91"/>
      <c r="M57" s="91"/>
      <c r="N57" s="91"/>
    </row>
    <row r="58" spans="1:14" x14ac:dyDescent="0.25">
      <c r="A58" s="104" t="s">
        <v>23</v>
      </c>
      <c r="B58" s="105"/>
      <c r="C58" s="99" t="s">
        <v>23</v>
      </c>
      <c r="D58" s="100" t="s">
        <v>23</v>
      </c>
      <c r="E58" s="109" t="s">
        <v>23</v>
      </c>
      <c r="F58" s="68"/>
      <c r="G58" s="75">
        <f t="shared" si="5"/>
        <v>0</v>
      </c>
      <c r="I58" s="91"/>
      <c r="J58" s="103"/>
      <c r="K58" s="91"/>
      <c r="L58" s="91"/>
      <c r="M58" s="91"/>
      <c r="N58" s="91"/>
    </row>
    <row r="59" spans="1:14" x14ac:dyDescent="0.25">
      <c r="A59" s="104" t="s">
        <v>23</v>
      </c>
      <c r="B59" s="105"/>
      <c r="C59" s="99" t="s">
        <v>23</v>
      </c>
      <c r="D59" s="100" t="s">
        <v>23</v>
      </c>
      <c r="E59" s="109" t="s">
        <v>23</v>
      </c>
      <c r="F59" s="68"/>
      <c r="G59" s="75">
        <f t="shared" si="5"/>
        <v>0</v>
      </c>
      <c r="I59" s="91"/>
      <c r="J59" s="103"/>
      <c r="K59" s="91"/>
      <c r="L59" s="91"/>
      <c r="M59" s="91"/>
      <c r="N59" s="91"/>
    </row>
    <row r="60" spans="1:14" x14ac:dyDescent="0.25">
      <c r="A60" s="104" t="s">
        <v>23</v>
      </c>
      <c r="B60" s="105"/>
      <c r="C60" s="99" t="s">
        <v>23</v>
      </c>
      <c r="D60" s="100" t="s">
        <v>23</v>
      </c>
      <c r="E60" s="109" t="s">
        <v>23</v>
      </c>
      <c r="F60" s="68"/>
      <c r="G60" s="75">
        <f t="shared" si="5"/>
        <v>0</v>
      </c>
      <c r="I60" s="91"/>
      <c r="J60" s="103"/>
      <c r="K60" s="91"/>
      <c r="L60" s="91"/>
      <c r="M60" s="91"/>
      <c r="N60" s="91"/>
    </row>
    <row r="61" spans="1:14" x14ac:dyDescent="0.25">
      <c r="A61" s="90" t="s">
        <v>23</v>
      </c>
      <c r="B61" s="65"/>
      <c r="C61" s="75" t="s">
        <v>23</v>
      </c>
      <c r="D61" s="75" t="s">
        <v>23</v>
      </c>
      <c r="E61" s="90" t="s">
        <v>23</v>
      </c>
      <c r="F61" s="68"/>
      <c r="G61" s="75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 t="s">
        <v>23</v>
      </c>
      <c r="B62" s="65"/>
      <c r="C62" s="75" t="s">
        <v>23</v>
      </c>
      <c r="D62" s="75" t="s">
        <v>23</v>
      </c>
      <c r="E62" s="90" t="s">
        <v>23</v>
      </c>
      <c r="F62" s="68"/>
      <c r="G62" s="75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10" t="s">
        <v>23</v>
      </c>
      <c r="B63" s="79"/>
      <c r="C63" s="78" t="s">
        <v>23</v>
      </c>
      <c r="D63" s="78" t="s">
        <v>23</v>
      </c>
      <c r="E63" s="110" t="s">
        <v>23</v>
      </c>
      <c r="F63" s="81"/>
      <c r="G63" s="75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6" t="s">
        <v>23</v>
      </c>
      <c r="B64" s="83"/>
      <c r="C64" s="82" t="s">
        <v>23</v>
      </c>
      <c r="D64" s="82" t="s">
        <v>23</v>
      </c>
      <c r="E64" s="116" t="s">
        <v>23</v>
      </c>
      <c r="F64" s="93"/>
      <c r="G64" s="93">
        <f>TRUNC(ROUND(SUM(G44:G63),2),2)</f>
        <v>89.72</v>
      </c>
      <c r="I64" s="91"/>
      <c r="J64" s="91"/>
      <c r="K64" s="91"/>
      <c r="L64" s="91"/>
      <c r="M64" s="91"/>
      <c r="N64" s="91"/>
    </row>
    <row r="65" spans="1:22" s="56" customFormat="1" x14ac:dyDescent="0.25">
      <c r="A65" s="172" t="s">
        <v>149</v>
      </c>
      <c r="B65" s="173"/>
      <c r="C65" s="84"/>
      <c r="D65" s="84"/>
      <c r="E65" s="150"/>
      <c r="F65" s="150"/>
      <c r="G65" s="85"/>
      <c r="I65" s="94"/>
      <c r="J65" s="94"/>
      <c r="K65" s="94"/>
      <c r="L65" s="94"/>
      <c r="M65" s="94"/>
      <c r="N65" s="94"/>
    </row>
    <row r="66" spans="1:22" ht="27.75" customHeight="1" x14ac:dyDescent="0.25">
      <c r="A66" s="157" t="s">
        <v>87</v>
      </c>
      <c r="B66" s="158"/>
      <c r="C66" s="58" t="s">
        <v>150</v>
      </c>
      <c r="D66" s="58" t="s">
        <v>151</v>
      </c>
      <c r="E66" s="157" t="s">
        <v>89</v>
      </c>
      <c r="F66" s="159"/>
      <c r="G66" s="86" t="s">
        <v>152</v>
      </c>
    </row>
    <row r="67" spans="1:22" x14ac:dyDescent="0.25">
      <c r="A67" s="92"/>
      <c r="B67" s="52"/>
      <c r="C67" s="80"/>
      <c r="D67" s="80" t="s">
        <v>93</v>
      </c>
      <c r="E67" s="160" t="s">
        <v>94</v>
      </c>
      <c r="F67" s="161"/>
      <c r="G67" s="61" t="s">
        <v>153</v>
      </c>
    </row>
    <row r="68" spans="1:22" ht="15.75" thickBot="1" x14ac:dyDescent="0.3">
      <c r="A68" s="162"/>
      <c r="B68" s="163"/>
      <c r="C68" s="112"/>
      <c r="D68" s="112"/>
      <c r="E68" s="109"/>
      <c r="F68" s="68"/>
      <c r="G68" s="112"/>
    </row>
    <row r="69" spans="1:22" ht="15.75" thickBot="1" x14ac:dyDescent="0.3">
      <c r="A69" s="164" t="s">
        <v>154</v>
      </c>
      <c r="B69" s="165"/>
      <c r="C69" s="76" t="s">
        <v>19</v>
      </c>
      <c r="D69" s="76">
        <v>1</v>
      </c>
      <c r="E69" s="90">
        <v>15.21</v>
      </c>
      <c r="F69" s="68"/>
      <c r="G69" s="75">
        <f>IFERROR(TRUNC(ROUND(D69*E69,2),2),0)</f>
        <v>15.21</v>
      </c>
      <c r="I69" s="113" t="s">
        <v>155</v>
      </c>
      <c r="J69" s="114">
        <v>0</v>
      </c>
    </row>
    <row r="70" spans="1:22" x14ac:dyDescent="0.25">
      <c r="A70" s="166"/>
      <c r="B70" s="167"/>
      <c r="C70" s="80"/>
      <c r="D70" s="80"/>
      <c r="E70" s="168"/>
      <c r="F70" s="169"/>
      <c r="G70" s="78"/>
    </row>
    <row r="71" spans="1:22" x14ac:dyDescent="0.25">
      <c r="A71" s="116" t="s">
        <v>156</v>
      </c>
      <c r="B71" s="83"/>
      <c r="C71" s="82"/>
      <c r="D71" s="82"/>
      <c r="E71" s="82"/>
      <c r="F71" s="83"/>
      <c r="G71" s="82">
        <f>TRUNC(ROUND(SUM(G68:G70),5),2)</f>
        <v>15.21</v>
      </c>
    </row>
    <row r="72" spans="1:22" s="56" customFormat="1" ht="15.75" customHeight="1" x14ac:dyDescent="0.25">
      <c r="A72" s="144"/>
      <c r="B72" s="145"/>
      <c r="C72" s="150" t="s">
        <v>157</v>
      </c>
      <c r="D72" s="150"/>
      <c r="E72" s="150"/>
      <c r="F72" s="150"/>
      <c r="G72" s="115">
        <f>TRUNC(ROUND(G29+G40+G64+G71,2),2)</f>
        <v>158.03</v>
      </c>
    </row>
    <row r="73" spans="1:22" ht="15.75" customHeight="1" x14ac:dyDescent="0.25">
      <c r="A73" s="146"/>
      <c r="B73" s="147"/>
      <c r="C73" s="151" t="s">
        <v>158</v>
      </c>
      <c r="D73" s="152"/>
      <c r="E73" s="152"/>
      <c r="F73" s="117">
        <v>0.03</v>
      </c>
      <c r="G73" s="82">
        <f>TRUNC(ROUND(G72*F73,2),2)</f>
        <v>4.74</v>
      </c>
    </row>
    <row r="74" spans="1:22" ht="15.75" customHeight="1" x14ac:dyDescent="0.25">
      <c r="A74" s="146"/>
      <c r="B74" s="147"/>
      <c r="C74" s="151" t="s">
        <v>159</v>
      </c>
      <c r="D74" s="152"/>
      <c r="E74" s="152"/>
      <c r="F74" s="118">
        <v>1.1000000000000001E-3</v>
      </c>
      <c r="G74" s="82">
        <f>TRUNC(ROUND(G72*F74,2),2)</f>
        <v>0.17</v>
      </c>
      <c r="V74">
        <f>+COLUMN(V73)</f>
        <v>22</v>
      </c>
    </row>
    <row r="75" spans="1:22" ht="15.75" customHeight="1" x14ac:dyDescent="0.25">
      <c r="A75" s="148"/>
      <c r="B75" s="149"/>
      <c r="C75" s="151" t="s">
        <v>160</v>
      </c>
      <c r="D75" s="152"/>
      <c r="E75" s="152"/>
      <c r="F75" s="93"/>
      <c r="G75" s="82">
        <f>TRUNC(ROUND(SUM(G72:G74),2),2)</f>
        <v>162.94</v>
      </c>
      <c r="U75" t="s">
        <v>161</v>
      </c>
      <c r="V75">
        <f>+TRUNC(ROUND(G29+G40+G71+G73+G74,2),2)</f>
        <v>73.22</v>
      </c>
    </row>
    <row r="76" spans="1:22" s="56" customFormat="1" ht="15.75" customHeight="1" x14ac:dyDescent="0.25">
      <c r="A76" s="153" t="s">
        <v>162</v>
      </c>
      <c r="B76" s="154"/>
      <c r="C76" s="155" t="s">
        <v>163</v>
      </c>
      <c r="D76" s="156"/>
      <c r="E76" s="156"/>
      <c r="F76" s="119"/>
      <c r="G76" s="120"/>
      <c r="U76" s="56" t="s">
        <v>164</v>
      </c>
      <c r="V76" s="56">
        <f>+G64</f>
        <v>89.72</v>
      </c>
    </row>
    <row r="77" spans="1:22" x14ac:dyDescent="0.25">
      <c r="A77" s="121"/>
      <c r="B77" s="121"/>
      <c r="C77" s="121"/>
      <c r="D77" s="121"/>
      <c r="E77" s="121"/>
      <c r="F77" s="121"/>
      <c r="G77" s="121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1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rgb="FF92D050"/>
    <pageSetUpPr fitToPage="1"/>
  </sheetPr>
  <dimension ref="A1:V77"/>
  <sheetViews>
    <sheetView showZeros="0" view="pageBreakPreview" topLeftCell="A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79" t="s">
        <v>75</v>
      </c>
      <c r="B1" s="180"/>
      <c r="C1" s="180"/>
      <c r="D1" s="180"/>
      <c r="E1" s="180"/>
      <c r="F1" s="180"/>
      <c r="G1" s="181"/>
    </row>
    <row r="2" spans="1:22" ht="15" customHeight="1" x14ac:dyDescent="0.25">
      <c r="A2" s="36" t="s">
        <v>76</v>
      </c>
      <c r="B2" s="37"/>
      <c r="C2" s="37"/>
      <c r="D2" s="37" t="s">
        <v>77</v>
      </c>
      <c r="E2" s="182" t="s">
        <v>256</v>
      </c>
      <c r="F2" s="182"/>
      <c r="G2" s="183"/>
    </row>
    <row r="3" spans="1:22" ht="103.5" customHeight="1" x14ac:dyDescent="0.25">
      <c r="A3" s="36" t="s">
        <v>257</v>
      </c>
      <c r="B3" s="38"/>
      <c r="C3" s="37"/>
      <c r="D3" s="37"/>
      <c r="E3" s="182"/>
      <c r="F3" s="182"/>
      <c r="G3" s="183"/>
    </row>
    <row r="4" spans="1:22" ht="18" x14ac:dyDescent="0.25">
      <c r="A4" s="184" t="s">
        <v>78</v>
      </c>
      <c r="B4" s="185"/>
      <c r="C4" s="185"/>
      <c r="D4" s="185"/>
      <c r="E4" s="185"/>
      <c r="F4" s="185"/>
      <c r="G4" s="186"/>
    </row>
    <row r="5" spans="1:22" x14ac:dyDescent="0.25">
      <c r="A5" s="39"/>
      <c r="B5" s="40"/>
      <c r="C5" s="40"/>
      <c r="D5" s="41" t="s">
        <v>79</v>
      </c>
      <c r="F5" s="42"/>
      <c r="G5" s="43"/>
    </row>
    <row r="6" spans="1:22" x14ac:dyDescent="0.25">
      <c r="A6" s="44" t="s">
        <v>80</v>
      </c>
      <c r="B6" s="45"/>
      <c r="C6" s="40"/>
      <c r="D6" s="40"/>
      <c r="E6" s="40"/>
      <c r="F6" s="40"/>
      <c r="G6" s="46"/>
    </row>
    <row r="7" spans="1:22" ht="42" customHeight="1" x14ac:dyDescent="0.25">
      <c r="A7" s="187" t="s">
        <v>30</v>
      </c>
      <c r="B7" s="188"/>
      <c r="C7" s="188"/>
      <c r="D7" s="188"/>
      <c r="E7" s="188"/>
      <c r="F7" s="47" t="s">
        <v>81</v>
      </c>
      <c r="G7" s="48" t="s">
        <v>19</v>
      </c>
      <c r="H7" s="49"/>
      <c r="I7" s="50" t="s">
        <v>82</v>
      </c>
      <c r="J7" s="49">
        <v>2</v>
      </c>
    </row>
    <row r="8" spans="1:22" x14ac:dyDescent="0.25">
      <c r="A8" s="51" t="s">
        <v>83</v>
      </c>
      <c r="B8" s="52"/>
      <c r="C8" s="52"/>
      <c r="D8" s="52"/>
      <c r="E8" s="189"/>
      <c r="F8" s="189"/>
      <c r="G8" s="53"/>
    </row>
    <row r="9" spans="1:22" s="56" customFormat="1" x14ac:dyDescent="0.25">
      <c r="A9" s="190" t="s">
        <v>84</v>
      </c>
      <c r="B9" s="191"/>
      <c r="C9" s="54"/>
      <c r="D9" s="54"/>
      <c r="E9" s="192"/>
      <c r="F9" s="192"/>
      <c r="G9" s="55"/>
      <c r="I9" s="57" t="s">
        <v>85</v>
      </c>
      <c r="J9" s="57" t="s">
        <v>86</v>
      </c>
    </row>
    <row r="10" spans="1:22" ht="15.75" x14ac:dyDescent="0.25">
      <c r="A10" s="58" t="s">
        <v>87</v>
      </c>
      <c r="B10" s="58" t="s">
        <v>88</v>
      </c>
      <c r="C10" s="58" t="s">
        <v>89</v>
      </c>
      <c r="D10" s="58" t="s">
        <v>90</v>
      </c>
      <c r="E10" s="176" t="s">
        <v>91</v>
      </c>
      <c r="F10" s="176"/>
      <c r="G10" s="58" t="s">
        <v>92</v>
      </c>
      <c r="I10" s="59">
        <v>0.5</v>
      </c>
      <c r="J10" s="59">
        <f>1/I10</f>
        <v>2</v>
      </c>
    </row>
    <row r="11" spans="1:22" x14ac:dyDescent="0.25">
      <c r="A11" s="60"/>
      <c r="B11" s="61" t="s">
        <v>93</v>
      </c>
      <c r="C11" s="62" t="s">
        <v>94</v>
      </c>
      <c r="D11" s="61" t="s">
        <v>95</v>
      </c>
      <c r="E11" s="177" t="s">
        <v>96</v>
      </c>
      <c r="F11" s="175"/>
      <c r="G11" s="63" t="s">
        <v>97</v>
      </c>
      <c r="L11" t="s">
        <v>98</v>
      </c>
      <c r="M11" t="s">
        <v>99</v>
      </c>
      <c r="N11" t="s">
        <v>100</v>
      </c>
      <c r="O11" t="s">
        <v>101</v>
      </c>
      <c r="P11" t="s">
        <v>102</v>
      </c>
      <c r="Q11" t="s">
        <v>103</v>
      </c>
      <c r="R11" t="s">
        <v>104</v>
      </c>
      <c r="S11" t="s">
        <v>105</v>
      </c>
    </row>
    <row r="12" spans="1:22" x14ac:dyDescent="0.25">
      <c r="A12" s="64" t="s">
        <v>106</v>
      </c>
      <c r="B12" s="64">
        <v>0.2</v>
      </c>
      <c r="C12" s="65">
        <v>4.25</v>
      </c>
      <c r="D12" s="66">
        <f>IFERROR(ROUND(B12*C12,5),0)</f>
        <v>0.85</v>
      </c>
      <c r="E12" s="67">
        <v>2.61</v>
      </c>
      <c r="F12" s="68"/>
      <c r="G12" s="66">
        <f>IFERROR(TRUNC(ROUND(D12*E12,2),2),0)</f>
        <v>2.2200000000000002</v>
      </c>
      <c r="I12" t="s">
        <v>107</v>
      </c>
      <c r="J12">
        <v>2</v>
      </c>
      <c r="U12">
        <v>6.25</v>
      </c>
      <c r="V12">
        <f>+U12*1.4</f>
        <v>8.75</v>
      </c>
    </row>
    <row r="13" spans="1:22" x14ac:dyDescent="0.25">
      <c r="A13" s="64" t="s">
        <v>108</v>
      </c>
      <c r="B13" s="64">
        <v>0</v>
      </c>
      <c r="C13" s="65">
        <v>10</v>
      </c>
      <c r="D13" s="66">
        <f t="shared" ref="D13:D26" si="0">IFERROR(ROUND(B13*C13,5),0)</f>
        <v>0</v>
      </c>
      <c r="E13" s="69">
        <v>2.61</v>
      </c>
      <c r="F13" s="70"/>
      <c r="G13" s="66">
        <f t="shared" ref="G13:G26" si="1">IFERROR(TRUNC(ROUND(D13*E13,2),2),0)</f>
        <v>0</v>
      </c>
      <c r="I13" t="s">
        <v>109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4" t="s">
        <v>110</v>
      </c>
      <c r="B14" s="64">
        <v>0</v>
      </c>
      <c r="C14" s="65">
        <v>20</v>
      </c>
      <c r="D14" s="66">
        <f t="shared" si="0"/>
        <v>0</v>
      </c>
      <c r="E14" s="67">
        <v>2.61</v>
      </c>
      <c r="F14" s="68"/>
      <c r="G14" s="66">
        <f t="shared" si="1"/>
        <v>0</v>
      </c>
      <c r="I14" t="s">
        <v>111</v>
      </c>
      <c r="J14">
        <v>2</v>
      </c>
      <c r="U14">
        <v>65</v>
      </c>
      <c r="V14">
        <f t="shared" si="2"/>
        <v>91</v>
      </c>
    </row>
    <row r="15" spans="1:22" x14ac:dyDescent="0.25">
      <c r="A15" s="64" t="s">
        <v>112</v>
      </c>
      <c r="B15" s="64">
        <v>0</v>
      </c>
      <c r="C15" s="65">
        <v>1</v>
      </c>
      <c r="D15" s="66">
        <f t="shared" si="0"/>
        <v>0</v>
      </c>
      <c r="E15" s="67">
        <v>2.61</v>
      </c>
      <c r="F15" s="68"/>
      <c r="G15" s="66">
        <f t="shared" si="1"/>
        <v>0</v>
      </c>
      <c r="I15" t="s">
        <v>113</v>
      </c>
      <c r="J15">
        <v>2</v>
      </c>
      <c r="U15">
        <v>2</v>
      </c>
      <c r="V15">
        <f t="shared" si="2"/>
        <v>2.8</v>
      </c>
    </row>
    <row r="16" spans="1:22" x14ac:dyDescent="0.25">
      <c r="A16" s="64" t="s">
        <v>114</v>
      </c>
      <c r="B16" s="64">
        <v>0.5</v>
      </c>
      <c r="C16" s="65">
        <v>0.5</v>
      </c>
      <c r="D16" s="66">
        <f t="shared" si="0"/>
        <v>0.25</v>
      </c>
      <c r="E16" s="67">
        <v>2.61</v>
      </c>
      <c r="F16" s="68"/>
      <c r="G16" s="66">
        <f t="shared" si="1"/>
        <v>0.65</v>
      </c>
      <c r="I16" t="s">
        <v>115</v>
      </c>
      <c r="J16">
        <v>2</v>
      </c>
      <c r="U16">
        <v>0.5</v>
      </c>
      <c r="V16">
        <f t="shared" si="2"/>
        <v>0.7</v>
      </c>
    </row>
    <row r="17" spans="1:22" x14ac:dyDescent="0.25">
      <c r="A17" s="64" t="s">
        <v>113</v>
      </c>
      <c r="B17" s="64">
        <v>0</v>
      </c>
      <c r="C17" s="65">
        <v>0.15</v>
      </c>
      <c r="D17" s="66">
        <f t="shared" si="0"/>
        <v>0</v>
      </c>
      <c r="E17" s="67">
        <v>2.61</v>
      </c>
      <c r="F17" s="68"/>
      <c r="G17" s="66">
        <f t="shared" si="1"/>
        <v>0</v>
      </c>
      <c r="I17" t="s">
        <v>116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1" t="s">
        <v>117</v>
      </c>
      <c r="B18" s="64">
        <v>1.5</v>
      </c>
      <c r="C18" s="65">
        <v>0.15</v>
      </c>
      <c r="D18" s="66">
        <f t="shared" si="0"/>
        <v>0.22500000000000001</v>
      </c>
      <c r="E18" s="67">
        <v>2.61</v>
      </c>
      <c r="F18" s="68"/>
      <c r="G18" s="66">
        <f t="shared" si="1"/>
        <v>0.59</v>
      </c>
      <c r="I18" t="s">
        <v>118</v>
      </c>
      <c r="J18">
        <v>2</v>
      </c>
      <c r="U18">
        <v>0.15</v>
      </c>
      <c r="V18">
        <f t="shared" si="2"/>
        <v>0.21</v>
      </c>
    </row>
    <row r="19" spans="1:22" x14ac:dyDescent="0.25">
      <c r="A19" s="64" t="s">
        <v>119</v>
      </c>
      <c r="B19" s="64">
        <v>0</v>
      </c>
      <c r="C19" s="65">
        <v>0.16</v>
      </c>
      <c r="D19" s="66">
        <f t="shared" si="0"/>
        <v>0</v>
      </c>
      <c r="E19" s="67">
        <v>2.61</v>
      </c>
      <c r="F19" s="68"/>
      <c r="G19" s="66">
        <f t="shared" si="1"/>
        <v>0</v>
      </c>
      <c r="I19" t="s">
        <v>120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4" t="s">
        <v>121</v>
      </c>
      <c r="B20" s="64">
        <v>0</v>
      </c>
      <c r="C20" s="65">
        <v>0.2</v>
      </c>
      <c r="D20" s="66">
        <f t="shared" si="0"/>
        <v>0</v>
      </c>
      <c r="E20" s="67">
        <v>2.61</v>
      </c>
      <c r="F20" s="68"/>
      <c r="G20" s="66">
        <f t="shared" si="1"/>
        <v>0</v>
      </c>
      <c r="I20" t="s">
        <v>122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4" t="s">
        <v>123</v>
      </c>
      <c r="B21" s="64">
        <v>1</v>
      </c>
      <c r="C21" s="65">
        <v>0.2</v>
      </c>
      <c r="D21" s="66">
        <f t="shared" si="0"/>
        <v>0.2</v>
      </c>
      <c r="E21" s="67">
        <v>2.61</v>
      </c>
      <c r="F21" s="68"/>
      <c r="G21" s="66">
        <f t="shared" si="1"/>
        <v>0.52</v>
      </c>
      <c r="I21" t="s">
        <v>124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4" t="s">
        <v>125</v>
      </c>
      <c r="B22" s="64">
        <v>1</v>
      </c>
      <c r="C22" s="65">
        <v>0.17</v>
      </c>
      <c r="D22" s="66">
        <f t="shared" si="0"/>
        <v>0.17</v>
      </c>
      <c r="E22" s="67">
        <v>2.61</v>
      </c>
      <c r="F22" s="68"/>
      <c r="G22" s="66">
        <f t="shared" si="1"/>
        <v>0.44</v>
      </c>
      <c r="I22" t="s">
        <v>126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4" t="s">
        <v>127</v>
      </c>
      <c r="B23" s="64">
        <v>1</v>
      </c>
      <c r="C23" s="65">
        <v>0.05</v>
      </c>
      <c r="D23" s="66">
        <f t="shared" si="0"/>
        <v>0.05</v>
      </c>
      <c r="E23" s="67">
        <v>2.61</v>
      </c>
      <c r="F23" s="68"/>
      <c r="G23" s="66">
        <f t="shared" si="1"/>
        <v>0.13</v>
      </c>
      <c r="I23" t="s">
        <v>128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2" t="s">
        <v>129</v>
      </c>
      <c r="B24" s="64">
        <v>5</v>
      </c>
      <c r="C24" s="65">
        <v>0.05</v>
      </c>
      <c r="D24" s="66">
        <f t="shared" si="0"/>
        <v>0.25</v>
      </c>
      <c r="E24" s="67">
        <v>2.61</v>
      </c>
      <c r="F24" s="68"/>
      <c r="G24" s="66">
        <f t="shared" si="1"/>
        <v>0.65</v>
      </c>
      <c r="I24" t="s">
        <v>130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3" t="s">
        <v>126</v>
      </c>
      <c r="B25" s="72">
        <v>0</v>
      </c>
      <c r="C25" s="65">
        <v>0.05</v>
      </c>
      <c r="D25" s="66">
        <f t="shared" si="0"/>
        <v>0</v>
      </c>
      <c r="E25" s="67">
        <v>2.61</v>
      </c>
      <c r="F25" s="68"/>
      <c r="G25" s="6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4" t="s">
        <v>132</v>
      </c>
      <c r="B26" s="73">
        <v>0</v>
      </c>
      <c r="C26" s="65">
        <v>2</v>
      </c>
      <c r="D26" s="66">
        <f t="shared" si="0"/>
        <v>0</v>
      </c>
      <c r="E26" s="67">
        <v>2.61</v>
      </c>
      <c r="F26" s="68"/>
      <c r="G26" s="66">
        <f t="shared" si="1"/>
        <v>0</v>
      </c>
      <c r="I26" t="s">
        <v>133</v>
      </c>
      <c r="J26">
        <v>5</v>
      </c>
      <c r="U26">
        <v>5</v>
      </c>
      <c r="V26">
        <f t="shared" si="2"/>
        <v>7</v>
      </c>
    </row>
    <row r="27" spans="1:22" x14ac:dyDescent="0.25">
      <c r="A27" s="75"/>
      <c r="B27" s="76"/>
      <c r="C27" s="65"/>
      <c r="D27" s="77"/>
      <c r="E27" s="65"/>
      <c r="F27" s="68"/>
      <c r="G27" s="70"/>
      <c r="I27" t="s">
        <v>134</v>
      </c>
      <c r="J27">
        <v>5</v>
      </c>
    </row>
    <row r="28" spans="1:22" x14ac:dyDescent="0.25">
      <c r="A28" s="78"/>
      <c r="B28" s="78"/>
      <c r="C28" s="79"/>
      <c r="D28" s="80"/>
      <c r="E28" s="79"/>
      <c r="F28" s="81"/>
      <c r="G28" s="53"/>
    </row>
    <row r="29" spans="1:22" x14ac:dyDescent="0.25">
      <c r="A29" s="82" t="s">
        <v>135</v>
      </c>
      <c r="B29" s="82"/>
      <c r="C29" s="83"/>
      <c r="D29" s="82"/>
      <c r="E29" s="152"/>
      <c r="F29" s="178"/>
      <c r="G29" s="82">
        <f>TRUNC(ROUND(SUM(G12:G28),2),2)</f>
        <v>5.2</v>
      </c>
    </row>
    <row r="30" spans="1:22" s="56" customFormat="1" x14ac:dyDescent="0.25">
      <c r="A30" s="172" t="s">
        <v>136</v>
      </c>
      <c r="B30" s="173"/>
      <c r="C30" s="84"/>
      <c r="D30" s="84"/>
      <c r="E30" s="150"/>
      <c r="F30" s="150"/>
      <c r="G30" s="85"/>
    </row>
    <row r="31" spans="1:22" x14ac:dyDescent="0.25">
      <c r="A31" s="58" t="s">
        <v>137</v>
      </c>
      <c r="B31" s="111" t="s">
        <v>88</v>
      </c>
      <c r="C31" s="58" t="s">
        <v>138</v>
      </c>
      <c r="D31" s="58" t="s">
        <v>90</v>
      </c>
      <c r="E31" s="158" t="s">
        <v>91</v>
      </c>
      <c r="F31" s="159"/>
      <c r="G31" s="86" t="s">
        <v>92</v>
      </c>
    </row>
    <row r="32" spans="1:22" x14ac:dyDescent="0.25">
      <c r="A32" s="87"/>
      <c r="B32" s="88" t="s">
        <v>93</v>
      </c>
      <c r="C32" s="80" t="s">
        <v>94</v>
      </c>
      <c r="D32" s="80" t="s">
        <v>95</v>
      </c>
      <c r="E32" s="170" t="s">
        <v>96</v>
      </c>
      <c r="F32" s="171"/>
      <c r="G32" s="89" t="s">
        <v>97</v>
      </c>
    </row>
    <row r="33" spans="1:14" x14ac:dyDescent="0.25">
      <c r="A33" s="75" t="s">
        <v>139</v>
      </c>
      <c r="B33" s="90">
        <v>1</v>
      </c>
      <c r="C33" s="75">
        <v>5.5</v>
      </c>
      <c r="D33" s="66">
        <f>IFERROR(ROUND(B33*C33,5),0)</f>
        <v>5.5</v>
      </c>
      <c r="E33" s="65">
        <v>2.61</v>
      </c>
      <c r="F33" s="68"/>
      <c r="G33" s="68">
        <f>IFERROR(TRUNC(ROUND(D33*E33,2),2),0)</f>
        <v>14.36</v>
      </c>
    </row>
    <row r="34" spans="1:14" x14ac:dyDescent="0.25">
      <c r="A34" s="75" t="s">
        <v>140</v>
      </c>
      <c r="B34" s="90">
        <v>1</v>
      </c>
      <c r="C34" s="75">
        <v>5</v>
      </c>
      <c r="D34" s="66">
        <f t="shared" ref="D34:D38" si="3">IFERROR(ROUND(B34*C34,5),0)</f>
        <v>5</v>
      </c>
      <c r="E34" s="65">
        <v>2.61</v>
      </c>
      <c r="F34" s="68"/>
      <c r="G34" s="68">
        <f t="shared" ref="G34:G38" si="4">IFERROR(TRUNC(ROUND(D34*E34,2),2),0)</f>
        <v>13.05</v>
      </c>
    </row>
    <row r="35" spans="1:14" x14ac:dyDescent="0.25">
      <c r="A35" s="75" t="s">
        <v>141</v>
      </c>
      <c r="B35" s="90">
        <v>1</v>
      </c>
      <c r="C35" s="75">
        <v>4.5</v>
      </c>
      <c r="D35" s="66">
        <f t="shared" si="3"/>
        <v>4.5</v>
      </c>
      <c r="E35" s="65">
        <v>2.61</v>
      </c>
      <c r="F35" s="68"/>
      <c r="G35" s="68">
        <f t="shared" si="4"/>
        <v>11.75</v>
      </c>
    </row>
    <row r="36" spans="1:14" x14ac:dyDescent="0.25">
      <c r="A36" s="75" t="s">
        <v>142</v>
      </c>
      <c r="B36" s="90">
        <v>0</v>
      </c>
      <c r="C36" s="75">
        <v>5</v>
      </c>
      <c r="D36" s="66">
        <f t="shared" si="3"/>
        <v>0</v>
      </c>
      <c r="E36" s="65">
        <v>2.61</v>
      </c>
      <c r="F36" s="68"/>
      <c r="G36" s="68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5" t="s">
        <v>143</v>
      </c>
      <c r="B37" s="90">
        <v>1</v>
      </c>
      <c r="C37" s="75">
        <v>6.5</v>
      </c>
      <c r="D37" s="66">
        <f t="shared" si="3"/>
        <v>6.5</v>
      </c>
      <c r="E37" s="65">
        <v>2.61</v>
      </c>
      <c r="F37" s="68"/>
      <c r="G37" s="68">
        <f t="shared" si="4"/>
        <v>16.97</v>
      </c>
      <c r="I37" s="91"/>
      <c r="J37" s="91"/>
      <c r="K37" s="91"/>
      <c r="L37" s="91"/>
      <c r="M37" s="91"/>
      <c r="N37" s="91"/>
    </row>
    <row r="38" spans="1:14" x14ac:dyDescent="0.25">
      <c r="A38" s="75"/>
      <c r="B38" s="90">
        <v>0</v>
      </c>
      <c r="C38" s="75"/>
      <c r="D38" s="66">
        <f t="shared" si="3"/>
        <v>0</v>
      </c>
      <c r="E38" s="65">
        <v>0</v>
      </c>
      <c r="F38" s="68"/>
      <c r="G38" s="68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7"/>
      <c r="B39" s="92"/>
      <c r="C39" s="78"/>
      <c r="D39" s="80"/>
      <c r="E39" s="79"/>
      <c r="F39" s="81"/>
      <c r="G39" s="81"/>
      <c r="I39" s="91"/>
      <c r="J39" s="91"/>
      <c r="K39" s="91"/>
      <c r="L39" s="91"/>
      <c r="M39" s="91"/>
      <c r="N39" s="91"/>
    </row>
    <row r="40" spans="1:14" x14ac:dyDescent="0.25">
      <c r="A40" s="82" t="s">
        <v>144</v>
      </c>
      <c r="B40" s="116"/>
      <c r="C40" s="82"/>
      <c r="D40" s="82"/>
      <c r="E40" s="83"/>
      <c r="F40" s="93"/>
      <c r="G40" s="82">
        <f>TRUNC(ROUND(SUM(G33:G39),2),2)</f>
        <v>56.13</v>
      </c>
      <c r="I40" s="91"/>
      <c r="J40" s="91"/>
      <c r="K40" s="91"/>
      <c r="L40" s="91"/>
      <c r="M40" s="91"/>
      <c r="N40" s="91"/>
    </row>
    <row r="41" spans="1:14" s="56" customFormat="1" x14ac:dyDescent="0.25">
      <c r="A41" s="172" t="s">
        <v>145</v>
      </c>
      <c r="B41" s="173"/>
      <c r="C41" s="84"/>
      <c r="D41" s="84"/>
      <c r="E41" s="150"/>
      <c r="F41" s="150"/>
      <c r="G41" s="85"/>
      <c r="I41" s="94"/>
      <c r="J41" s="94"/>
      <c r="K41" s="94"/>
      <c r="L41" s="94"/>
      <c r="M41" s="94"/>
      <c r="N41" s="94"/>
    </row>
    <row r="42" spans="1:14" ht="15.75" customHeight="1" x14ac:dyDescent="0.25">
      <c r="A42" s="116" t="s">
        <v>146</v>
      </c>
      <c r="B42" s="93"/>
      <c r="C42" s="82" t="s">
        <v>5</v>
      </c>
      <c r="D42" s="82" t="s">
        <v>88</v>
      </c>
      <c r="E42" s="152" t="s">
        <v>147</v>
      </c>
      <c r="F42" s="152"/>
      <c r="G42" s="82" t="s">
        <v>92</v>
      </c>
      <c r="I42" s="91"/>
      <c r="J42" s="91"/>
      <c r="K42" s="91"/>
      <c r="L42" s="91"/>
      <c r="M42" s="91"/>
      <c r="N42" s="91"/>
    </row>
    <row r="43" spans="1:14" x14ac:dyDescent="0.25">
      <c r="A43" s="95"/>
      <c r="B43" s="96"/>
      <c r="C43" s="61"/>
      <c r="D43" s="61" t="s">
        <v>93</v>
      </c>
      <c r="E43" s="174" t="s">
        <v>94</v>
      </c>
      <c r="F43" s="175"/>
      <c r="G43" s="61" t="s">
        <v>95</v>
      </c>
      <c r="I43" s="91"/>
      <c r="J43" s="91"/>
      <c r="K43" s="91"/>
      <c r="L43" s="91"/>
      <c r="M43" s="91"/>
      <c r="N43" s="91"/>
    </row>
    <row r="44" spans="1:14" ht="25.5" x14ac:dyDescent="0.25">
      <c r="A44" s="97" t="s">
        <v>167</v>
      </c>
      <c r="B44" s="98"/>
      <c r="C44" s="99" t="s">
        <v>168</v>
      </c>
      <c r="D44" s="100">
        <v>1</v>
      </c>
      <c r="E44" s="101">
        <v>14.71</v>
      </c>
      <c r="F44" s="102"/>
      <c r="G44" s="75">
        <f>IFERROR(TRUNC(ROUND(D44*E44,2),2),0)</f>
        <v>14.71</v>
      </c>
      <c r="I44" s="91"/>
      <c r="J44" s="103"/>
      <c r="K44" s="91"/>
      <c r="L44" s="91"/>
      <c r="M44" s="91"/>
      <c r="N44" s="91"/>
    </row>
    <row r="45" spans="1:14" ht="25.5" x14ac:dyDescent="0.25">
      <c r="A45" s="104" t="s">
        <v>169</v>
      </c>
      <c r="B45" s="105"/>
      <c r="C45" s="99" t="s">
        <v>19</v>
      </c>
      <c r="D45" s="100">
        <v>4</v>
      </c>
      <c r="E45" s="106">
        <v>2.78</v>
      </c>
      <c r="F45" s="70"/>
      <c r="G45" s="75">
        <f t="shared" ref="G45:G63" si="5">IFERROR(TRUNC(ROUND(D45*E45,2),2),0)</f>
        <v>11.12</v>
      </c>
      <c r="I45" s="91"/>
      <c r="J45" s="103"/>
      <c r="K45" s="91"/>
      <c r="L45" s="91"/>
      <c r="M45" s="91"/>
      <c r="N45" s="91"/>
    </row>
    <row r="46" spans="1:14" ht="25.5" x14ac:dyDescent="0.25">
      <c r="A46" s="104" t="s">
        <v>170</v>
      </c>
      <c r="B46" s="105"/>
      <c r="C46" s="107" t="s">
        <v>19</v>
      </c>
      <c r="D46" s="108">
        <v>1</v>
      </c>
      <c r="E46" s="109">
        <v>5.48</v>
      </c>
      <c r="F46" s="68"/>
      <c r="G46" s="75">
        <f t="shared" si="5"/>
        <v>5.48</v>
      </c>
      <c r="I46" s="91"/>
      <c r="J46" s="103"/>
      <c r="K46" s="91"/>
      <c r="L46" s="91"/>
      <c r="M46" s="91"/>
      <c r="N46" s="91"/>
    </row>
    <row r="47" spans="1:14" x14ac:dyDescent="0.25">
      <c r="A47" s="104" t="s">
        <v>171</v>
      </c>
      <c r="B47" s="105"/>
      <c r="C47" s="99" t="s">
        <v>19</v>
      </c>
      <c r="D47" s="100">
        <v>1</v>
      </c>
      <c r="E47" s="109">
        <v>3.87</v>
      </c>
      <c r="F47" s="68"/>
      <c r="G47" s="75">
        <f t="shared" si="5"/>
        <v>3.87</v>
      </c>
      <c r="I47" s="91"/>
      <c r="J47" s="103"/>
      <c r="K47" s="91"/>
      <c r="L47" s="91"/>
      <c r="M47" s="91"/>
      <c r="N47" s="91"/>
    </row>
    <row r="48" spans="1:14" ht="25.5" x14ac:dyDescent="0.25">
      <c r="A48" s="104" t="s">
        <v>172</v>
      </c>
      <c r="B48" s="105"/>
      <c r="C48" s="99" t="s">
        <v>48</v>
      </c>
      <c r="D48" s="100">
        <v>25</v>
      </c>
      <c r="E48" s="109">
        <v>2.02</v>
      </c>
      <c r="F48" s="68"/>
      <c r="G48" s="75">
        <f t="shared" si="5"/>
        <v>50.5</v>
      </c>
      <c r="I48" s="91"/>
      <c r="J48" s="103"/>
      <c r="K48" s="91"/>
      <c r="L48" s="91"/>
      <c r="M48" s="91"/>
      <c r="N48" s="91"/>
    </row>
    <row r="49" spans="1:14" ht="25.5" x14ac:dyDescent="0.25">
      <c r="A49" s="104" t="s">
        <v>173</v>
      </c>
      <c r="B49" s="105"/>
      <c r="C49" s="99" t="s">
        <v>168</v>
      </c>
      <c r="D49" s="100">
        <v>2</v>
      </c>
      <c r="E49" s="109">
        <v>2.02</v>
      </c>
      <c r="F49" s="68"/>
      <c r="G49" s="75">
        <f t="shared" si="5"/>
        <v>4.04</v>
      </c>
      <c r="I49" s="91"/>
      <c r="J49" s="103"/>
      <c r="K49" s="91"/>
      <c r="L49" s="91"/>
      <c r="M49" s="91"/>
      <c r="N49" s="91"/>
    </row>
    <row r="50" spans="1:14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8"/>
      <c r="G50" s="75">
        <f t="shared" si="5"/>
        <v>0</v>
      </c>
      <c r="I50" s="91"/>
      <c r="J50" s="103"/>
      <c r="K50" s="91"/>
      <c r="L50" s="91"/>
      <c r="M50" s="91"/>
      <c r="N50" s="91"/>
    </row>
    <row r="51" spans="1:14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8"/>
      <c r="G51" s="75">
        <f t="shared" si="5"/>
        <v>0</v>
      </c>
      <c r="I51" s="91"/>
      <c r="J51" s="103"/>
      <c r="K51" s="91"/>
      <c r="L51" s="91"/>
      <c r="M51" s="91"/>
      <c r="N51" s="91"/>
    </row>
    <row r="52" spans="1:14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8"/>
      <c r="G52" s="75">
        <f t="shared" si="5"/>
        <v>0</v>
      </c>
      <c r="I52" s="91"/>
      <c r="J52" s="103"/>
      <c r="K52" s="91"/>
      <c r="L52" s="91"/>
      <c r="M52" s="91"/>
      <c r="N52" s="91"/>
    </row>
    <row r="53" spans="1:14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8"/>
      <c r="G53" s="75">
        <f t="shared" si="5"/>
        <v>0</v>
      </c>
      <c r="I53" s="91"/>
      <c r="J53" s="103"/>
      <c r="K53" s="91"/>
      <c r="L53" s="91"/>
      <c r="M53" s="91"/>
      <c r="N53" s="91"/>
    </row>
    <row r="54" spans="1:14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8"/>
      <c r="G54" s="75">
        <f t="shared" si="5"/>
        <v>0</v>
      </c>
      <c r="I54" s="91"/>
      <c r="J54" s="103"/>
      <c r="K54" s="91"/>
      <c r="L54" s="91"/>
      <c r="M54" s="91"/>
      <c r="N54" s="91"/>
    </row>
    <row r="55" spans="1:14" x14ac:dyDescent="0.25">
      <c r="A55" s="90" t="s">
        <v>23</v>
      </c>
      <c r="B55" s="65"/>
      <c r="C55" s="99" t="s">
        <v>23</v>
      </c>
      <c r="D55" s="100" t="s">
        <v>23</v>
      </c>
      <c r="E55" s="90" t="s">
        <v>23</v>
      </c>
      <c r="F55" s="68"/>
      <c r="G55" s="75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4" t="s">
        <v>23</v>
      </c>
      <c r="B56" s="105"/>
      <c r="C56" s="99" t="s">
        <v>23</v>
      </c>
      <c r="D56" s="100" t="s">
        <v>23</v>
      </c>
      <c r="E56" s="109" t="s">
        <v>23</v>
      </c>
      <c r="F56" s="68"/>
      <c r="G56" s="75">
        <f t="shared" si="5"/>
        <v>0</v>
      </c>
      <c r="I56" s="91"/>
      <c r="J56" s="103"/>
      <c r="K56" s="91"/>
      <c r="L56" s="91"/>
      <c r="M56" s="91"/>
      <c r="N56" s="91"/>
    </row>
    <row r="57" spans="1:14" x14ac:dyDescent="0.25">
      <c r="A57" s="104" t="s">
        <v>23</v>
      </c>
      <c r="B57" s="105"/>
      <c r="C57" s="99" t="s">
        <v>23</v>
      </c>
      <c r="D57" s="100" t="s">
        <v>23</v>
      </c>
      <c r="E57" s="109" t="s">
        <v>23</v>
      </c>
      <c r="F57" s="68"/>
      <c r="G57" s="75">
        <f t="shared" si="5"/>
        <v>0</v>
      </c>
      <c r="I57" s="91"/>
      <c r="J57" s="103"/>
      <c r="K57" s="91"/>
      <c r="L57" s="91"/>
      <c r="M57" s="91"/>
      <c r="N57" s="91"/>
    </row>
    <row r="58" spans="1:14" x14ac:dyDescent="0.25">
      <c r="A58" s="104" t="s">
        <v>23</v>
      </c>
      <c r="B58" s="105"/>
      <c r="C58" s="99" t="s">
        <v>23</v>
      </c>
      <c r="D58" s="100" t="s">
        <v>23</v>
      </c>
      <c r="E58" s="109" t="s">
        <v>23</v>
      </c>
      <c r="F58" s="68"/>
      <c r="G58" s="75">
        <f t="shared" si="5"/>
        <v>0</v>
      </c>
      <c r="I58" s="91"/>
      <c r="J58" s="103"/>
      <c r="K58" s="91"/>
      <c r="L58" s="91"/>
      <c r="M58" s="91"/>
      <c r="N58" s="91"/>
    </row>
    <row r="59" spans="1:14" x14ac:dyDescent="0.25">
      <c r="A59" s="104" t="s">
        <v>23</v>
      </c>
      <c r="B59" s="105"/>
      <c r="C59" s="99" t="s">
        <v>23</v>
      </c>
      <c r="D59" s="100" t="s">
        <v>23</v>
      </c>
      <c r="E59" s="109" t="s">
        <v>23</v>
      </c>
      <c r="F59" s="68"/>
      <c r="G59" s="75">
        <f t="shared" si="5"/>
        <v>0</v>
      </c>
      <c r="I59" s="91"/>
      <c r="J59" s="103"/>
      <c r="K59" s="91"/>
      <c r="L59" s="91"/>
      <c r="M59" s="91"/>
      <c r="N59" s="91"/>
    </row>
    <row r="60" spans="1:14" x14ac:dyDescent="0.25">
      <c r="A60" s="104" t="s">
        <v>23</v>
      </c>
      <c r="B60" s="105"/>
      <c r="C60" s="99" t="s">
        <v>23</v>
      </c>
      <c r="D60" s="100" t="s">
        <v>23</v>
      </c>
      <c r="E60" s="109" t="s">
        <v>23</v>
      </c>
      <c r="F60" s="68"/>
      <c r="G60" s="75">
        <f t="shared" si="5"/>
        <v>0</v>
      </c>
      <c r="I60" s="91"/>
      <c r="J60" s="103"/>
      <c r="K60" s="91"/>
      <c r="L60" s="91"/>
      <c r="M60" s="91"/>
      <c r="N60" s="91"/>
    </row>
    <row r="61" spans="1:14" x14ac:dyDescent="0.25">
      <c r="A61" s="90" t="s">
        <v>23</v>
      </c>
      <c r="B61" s="65"/>
      <c r="C61" s="75" t="s">
        <v>23</v>
      </c>
      <c r="D61" s="75" t="s">
        <v>23</v>
      </c>
      <c r="E61" s="90" t="s">
        <v>23</v>
      </c>
      <c r="F61" s="68"/>
      <c r="G61" s="75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 t="s">
        <v>23</v>
      </c>
      <c r="B62" s="65"/>
      <c r="C62" s="75" t="s">
        <v>23</v>
      </c>
      <c r="D62" s="75" t="s">
        <v>23</v>
      </c>
      <c r="E62" s="90" t="s">
        <v>23</v>
      </c>
      <c r="F62" s="68"/>
      <c r="G62" s="75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10" t="s">
        <v>23</v>
      </c>
      <c r="B63" s="79"/>
      <c r="C63" s="78" t="s">
        <v>23</v>
      </c>
      <c r="D63" s="78" t="s">
        <v>23</v>
      </c>
      <c r="E63" s="110" t="s">
        <v>23</v>
      </c>
      <c r="F63" s="81"/>
      <c r="G63" s="75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6" t="s">
        <v>23</v>
      </c>
      <c r="B64" s="83"/>
      <c r="C64" s="82" t="s">
        <v>23</v>
      </c>
      <c r="D64" s="82" t="s">
        <v>23</v>
      </c>
      <c r="E64" s="116" t="s">
        <v>23</v>
      </c>
      <c r="F64" s="93"/>
      <c r="G64" s="93">
        <f>TRUNC(ROUND(SUM(G44:G63),2),2)</f>
        <v>89.72</v>
      </c>
      <c r="I64" s="91"/>
      <c r="J64" s="91"/>
      <c r="K64" s="91"/>
      <c r="L64" s="91"/>
      <c r="M64" s="91"/>
      <c r="N64" s="91"/>
    </row>
    <row r="65" spans="1:22" s="56" customFormat="1" x14ac:dyDescent="0.25">
      <c r="A65" s="172" t="s">
        <v>149</v>
      </c>
      <c r="B65" s="173"/>
      <c r="C65" s="84"/>
      <c r="D65" s="84"/>
      <c r="E65" s="150"/>
      <c r="F65" s="150"/>
      <c r="G65" s="85"/>
      <c r="I65" s="94"/>
      <c r="J65" s="94"/>
      <c r="K65" s="94"/>
      <c r="L65" s="94"/>
      <c r="M65" s="94"/>
      <c r="N65" s="94"/>
    </row>
    <row r="66" spans="1:22" ht="27.75" customHeight="1" x14ac:dyDescent="0.25">
      <c r="A66" s="157" t="s">
        <v>87</v>
      </c>
      <c r="B66" s="158"/>
      <c r="C66" s="58" t="s">
        <v>150</v>
      </c>
      <c r="D66" s="58" t="s">
        <v>151</v>
      </c>
      <c r="E66" s="157" t="s">
        <v>89</v>
      </c>
      <c r="F66" s="159"/>
      <c r="G66" s="86" t="s">
        <v>152</v>
      </c>
    </row>
    <row r="67" spans="1:22" x14ac:dyDescent="0.25">
      <c r="A67" s="92"/>
      <c r="B67" s="52"/>
      <c r="C67" s="80"/>
      <c r="D67" s="80" t="s">
        <v>93</v>
      </c>
      <c r="E67" s="160" t="s">
        <v>94</v>
      </c>
      <c r="F67" s="161"/>
      <c r="G67" s="61" t="s">
        <v>153</v>
      </c>
    </row>
    <row r="68" spans="1:22" ht="15.75" thickBot="1" x14ac:dyDescent="0.3">
      <c r="A68" s="162"/>
      <c r="B68" s="163"/>
      <c r="C68" s="112"/>
      <c r="D68" s="112"/>
      <c r="E68" s="109"/>
      <c r="F68" s="68"/>
      <c r="G68" s="112"/>
    </row>
    <row r="69" spans="1:22" ht="15.75" thickBot="1" x14ac:dyDescent="0.3">
      <c r="A69" s="164" t="s">
        <v>154</v>
      </c>
      <c r="B69" s="165"/>
      <c r="C69" s="76" t="s">
        <v>19</v>
      </c>
      <c r="D69" s="76">
        <v>1</v>
      </c>
      <c r="E69" s="90">
        <v>26.74</v>
      </c>
      <c r="F69" s="68"/>
      <c r="G69" s="75">
        <f>IFERROR(TRUNC(ROUND(D69*E69,2),2),0)</f>
        <v>26.74</v>
      </c>
      <c r="I69" s="113" t="s">
        <v>155</v>
      </c>
      <c r="J69" s="114">
        <v>0</v>
      </c>
    </row>
    <row r="70" spans="1:22" x14ac:dyDescent="0.25">
      <c r="A70" s="166"/>
      <c r="B70" s="167"/>
      <c r="C70" s="80"/>
      <c r="D70" s="80"/>
      <c r="E70" s="168"/>
      <c r="F70" s="169"/>
      <c r="G70" s="78"/>
    </row>
    <row r="71" spans="1:22" x14ac:dyDescent="0.25">
      <c r="A71" s="116" t="s">
        <v>156</v>
      </c>
      <c r="B71" s="83"/>
      <c r="C71" s="82"/>
      <c r="D71" s="82"/>
      <c r="E71" s="82"/>
      <c r="F71" s="83"/>
      <c r="G71" s="82">
        <f>TRUNC(ROUND(SUM(G68:G70),5),2)</f>
        <v>26.74</v>
      </c>
    </row>
    <row r="72" spans="1:22" s="56" customFormat="1" ht="15.75" customHeight="1" x14ac:dyDescent="0.25">
      <c r="A72" s="144"/>
      <c r="B72" s="145"/>
      <c r="C72" s="150" t="s">
        <v>157</v>
      </c>
      <c r="D72" s="150"/>
      <c r="E72" s="150"/>
      <c r="F72" s="150"/>
      <c r="G72" s="115">
        <f>TRUNC(ROUND(G29+G40+G64+G71,2),2)</f>
        <v>177.79</v>
      </c>
    </row>
    <row r="73" spans="1:22" ht="15.75" customHeight="1" x14ac:dyDescent="0.25">
      <c r="A73" s="146"/>
      <c r="B73" s="147"/>
      <c r="C73" s="151" t="s">
        <v>158</v>
      </c>
      <c r="D73" s="152"/>
      <c r="E73" s="152"/>
      <c r="F73" s="117">
        <v>0.03</v>
      </c>
      <c r="G73" s="82">
        <f>TRUNC(ROUND(G72*F73,2),2)</f>
        <v>5.33</v>
      </c>
    </row>
    <row r="74" spans="1:22" ht="15.75" customHeight="1" x14ac:dyDescent="0.25">
      <c r="A74" s="146"/>
      <c r="B74" s="147"/>
      <c r="C74" s="151" t="s">
        <v>159</v>
      </c>
      <c r="D74" s="152"/>
      <c r="E74" s="152"/>
      <c r="F74" s="118">
        <v>1.1000000000000001E-3</v>
      </c>
      <c r="G74" s="82">
        <f>TRUNC(ROUND(G72*F74,2),2)</f>
        <v>0.2</v>
      </c>
      <c r="V74">
        <f>+COLUMN(V73)</f>
        <v>22</v>
      </c>
    </row>
    <row r="75" spans="1:22" ht="15.75" customHeight="1" x14ac:dyDescent="0.25">
      <c r="A75" s="148"/>
      <c r="B75" s="149"/>
      <c r="C75" s="151" t="s">
        <v>160</v>
      </c>
      <c r="D75" s="152"/>
      <c r="E75" s="152"/>
      <c r="F75" s="93"/>
      <c r="G75" s="82">
        <f>TRUNC(ROUND(SUM(G72:G74),2),2)</f>
        <v>183.32</v>
      </c>
      <c r="U75" t="s">
        <v>161</v>
      </c>
      <c r="V75">
        <f>+TRUNC(ROUND(G29+G40+G71+G73+G74,2),2)</f>
        <v>93.6</v>
      </c>
    </row>
    <row r="76" spans="1:22" s="56" customFormat="1" ht="15.75" customHeight="1" x14ac:dyDescent="0.25">
      <c r="A76" s="153" t="s">
        <v>162</v>
      </c>
      <c r="B76" s="154"/>
      <c r="C76" s="155" t="s">
        <v>163</v>
      </c>
      <c r="D76" s="156"/>
      <c r="E76" s="156"/>
      <c r="F76" s="119"/>
      <c r="G76" s="120"/>
      <c r="U76" s="56" t="s">
        <v>164</v>
      </c>
      <c r="V76" s="56">
        <f>+G64</f>
        <v>89.72</v>
      </c>
    </row>
    <row r="77" spans="1:22" x14ac:dyDescent="0.25">
      <c r="A77" s="121"/>
      <c r="B77" s="121"/>
      <c r="C77" s="121"/>
      <c r="D77" s="121"/>
      <c r="E77" s="121"/>
      <c r="F77" s="121"/>
      <c r="G77" s="121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1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92D050"/>
    <pageSetUpPr fitToPage="1"/>
  </sheetPr>
  <dimension ref="A1:V77"/>
  <sheetViews>
    <sheetView showZeros="0" view="pageBreakPreview" topLeftCell="A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79" t="s">
        <v>75</v>
      </c>
      <c r="B1" s="180"/>
      <c r="C1" s="180"/>
      <c r="D1" s="180"/>
      <c r="E1" s="180"/>
      <c r="F1" s="180"/>
      <c r="G1" s="181"/>
    </row>
    <row r="2" spans="1:22" ht="15" customHeight="1" x14ac:dyDescent="0.25">
      <c r="A2" s="36" t="s">
        <v>76</v>
      </c>
      <c r="B2" s="37"/>
      <c r="C2" s="37"/>
      <c r="D2" s="37" t="s">
        <v>77</v>
      </c>
      <c r="E2" s="182" t="s">
        <v>256</v>
      </c>
      <c r="F2" s="182"/>
      <c r="G2" s="183"/>
    </row>
    <row r="3" spans="1:22" ht="103.5" customHeight="1" x14ac:dyDescent="0.25">
      <c r="A3" s="36" t="s">
        <v>257</v>
      </c>
      <c r="B3" s="38"/>
      <c r="C3" s="37"/>
      <c r="D3" s="37"/>
      <c r="E3" s="182"/>
      <c r="F3" s="182"/>
      <c r="G3" s="183"/>
    </row>
    <row r="4" spans="1:22" ht="18" x14ac:dyDescent="0.25">
      <c r="A4" s="184" t="s">
        <v>78</v>
      </c>
      <c r="B4" s="185"/>
      <c r="C4" s="185"/>
      <c r="D4" s="185"/>
      <c r="E4" s="185"/>
      <c r="F4" s="185"/>
      <c r="G4" s="186"/>
    </row>
    <row r="5" spans="1:22" x14ac:dyDescent="0.25">
      <c r="A5" s="39"/>
      <c r="B5" s="40"/>
      <c r="C5" s="40"/>
      <c r="D5" s="41" t="s">
        <v>79</v>
      </c>
      <c r="F5" s="42"/>
      <c r="G5" s="43"/>
    </row>
    <row r="6" spans="1:22" x14ac:dyDescent="0.25">
      <c r="A6" s="44" t="s">
        <v>80</v>
      </c>
      <c r="B6" s="45"/>
      <c r="C6" s="40"/>
      <c r="D6" s="40"/>
      <c r="E6" s="40"/>
      <c r="F6" s="40"/>
      <c r="G6" s="46"/>
    </row>
    <row r="7" spans="1:22" ht="42" customHeight="1" x14ac:dyDescent="0.25">
      <c r="A7" s="187" t="s">
        <v>31</v>
      </c>
      <c r="B7" s="188"/>
      <c r="C7" s="188"/>
      <c r="D7" s="188"/>
      <c r="E7" s="188"/>
      <c r="F7" s="47" t="s">
        <v>81</v>
      </c>
      <c r="G7" s="48" t="s">
        <v>19</v>
      </c>
      <c r="H7" s="49"/>
      <c r="I7" s="50" t="s">
        <v>82</v>
      </c>
      <c r="J7" s="49">
        <v>2</v>
      </c>
    </row>
    <row r="8" spans="1:22" x14ac:dyDescent="0.25">
      <c r="A8" s="51" t="s">
        <v>83</v>
      </c>
      <c r="B8" s="52"/>
      <c r="C8" s="52"/>
      <c r="D8" s="52"/>
      <c r="E8" s="189"/>
      <c r="F8" s="189"/>
      <c r="G8" s="53"/>
    </row>
    <row r="9" spans="1:22" s="56" customFormat="1" x14ac:dyDescent="0.25">
      <c r="A9" s="190" t="s">
        <v>84</v>
      </c>
      <c r="B9" s="191"/>
      <c r="C9" s="54"/>
      <c r="D9" s="54"/>
      <c r="E9" s="192"/>
      <c r="F9" s="192"/>
      <c r="G9" s="55"/>
      <c r="I9" s="57" t="s">
        <v>85</v>
      </c>
      <c r="J9" s="57" t="s">
        <v>86</v>
      </c>
    </row>
    <row r="10" spans="1:22" ht="15.75" x14ac:dyDescent="0.25">
      <c r="A10" s="58" t="s">
        <v>87</v>
      </c>
      <c r="B10" s="58" t="s">
        <v>88</v>
      </c>
      <c r="C10" s="58" t="s">
        <v>89</v>
      </c>
      <c r="D10" s="58" t="s">
        <v>90</v>
      </c>
      <c r="E10" s="176" t="s">
        <v>91</v>
      </c>
      <c r="F10" s="176"/>
      <c r="G10" s="58" t="s">
        <v>92</v>
      </c>
      <c r="I10" s="59">
        <v>0.5</v>
      </c>
      <c r="J10" s="59">
        <f>1/I10</f>
        <v>2</v>
      </c>
    </row>
    <row r="11" spans="1:22" x14ac:dyDescent="0.25">
      <c r="A11" s="60"/>
      <c r="B11" s="61" t="s">
        <v>93</v>
      </c>
      <c r="C11" s="62" t="s">
        <v>94</v>
      </c>
      <c r="D11" s="61" t="s">
        <v>95</v>
      </c>
      <c r="E11" s="177" t="s">
        <v>96</v>
      </c>
      <c r="F11" s="175"/>
      <c r="G11" s="63" t="s">
        <v>97</v>
      </c>
      <c r="L11" t="s">
        <v>98</v>
      </c>
      <c r="M11" t="s">
        <v>99</v>
      </c>
      <c r="N11" t="s">
        <v>100</v>
      </c>
      <c r="O11" t="s">
        <v>101</v>
      </c>
      <c r="P11" t="s">
        <v>102</v>
      </c>
      <c r="Q11" t="s">
        <v>103</v>
      </c>
      <c r="R11" t="s">
        <v>104</v>
      </c>
      <c r="S11" t="s">
        <v>105</v>
      </c>
    </row>
    <row r="12" spans="1:22" x14ac:dyDescent="0.25">
      <c r="A12" s="64" t="s">
        <v>106</v>
      </c>
      <c r="B12" s="64">
        <v>0.2</v>
      </c>
      <c r="C12" s="65">
        <v>4.25</v>
      </c>
      <c r="D12" s="66">
        <f>IFERROR(ROUND(B12*C12,5),0)</f>
        <v>0.85</v>
      </c>
      <c r="E12" s="67">
        <v>2</v>
      </c>
      <c r="F12" s="68"/>
      <c r="G12" s="66">
        <f>IFERROR(TRUNC(ROUND(D12*E12,2),2),0)</f>
        <v>1.7</v>
      </c>
      <c r="I12" t="s">
        <v>107</v>
      </c>
      <c r="J12">
        <v>2</v>
      </c>
      <c r="U12">
        <v>6.25</v>
      </c>
      <c r="V12">
        <f>+U12*1.4</f>
        <v>8.75</v>
      </c>
    </row>
    <row r="13" spans="1:22" x14ac:dyDescent="0.25">
      <c r="A13" s="64" t="s">
        <v>108</v>
      </c>
      <c r="B13" s="64">
        <v>0</v>
      </c>
      <c r="C13" s="65">
        <v>10</v>
      </c>
      <c r="D13" s="66">
        <f t="shared" ref="D13:D26" si="0">IFERROR(ROUND(B13*C13,5),0)</f>
        <v>0</v>
      </c>
      <c r="E13" s="69">
        <v>2</v>
      </c>
      <c r="F13" s="70"/>
      <c r="G13" s="66">
        <f t="shared" ref="G13:G26" si="1">IFERROR(TRUNC(ROUND(D13*E13,2),2),0)</f>
        <v>0</v>
      </c>
      <c r="I13" t="s">
        <v>109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4" t="s">
        <v>110</v>
      </c>
      <c r="B14" s="64">
        <v>0</v>
      </c>
      <c r="C14" s="65">
        <v>20</v>
      </c>
      <c r="D14" s="66">
        <f t="shared" si="0"/>
        <v>0</v>
      </c>
      <c r="E14" s="67">
        <v>2</v>
      </c>
      <c r="F14" s="68"/>
      <c r="G14" s="66">
        <f t="shared" si="1"/>
        <v>0</v>
      </c>
      <c r="I14" t="s">
        <v>111</v>
      </c>
      <c r="J14">
        <v>2</v>
      </c>
      <c r="U14">
        <v>65</v>
      </c>
      <c r="V14">
        <f t="shared" si="2"/>
        <v>91</v>
      </c>
    </row>
    <row r="15" spans="1:22" x14ac:dyDescent="0.25">
      <c r="A15" s="64" t="s">
        <v>112</v>
      </c>
      <c r="B15" s="64">
        <v>0</v>
      </c>
      <c r="C15" s="65">
        <v>1</v>
      </c>
      <c r="D15" s="66">
        <f t="shared" si="0"/>
        <v>0</v>
      </c>
      <c r="E15" s="67">
        <v>2</v>
      </c>
      <c r="F15" s="68"/>
      <c r="G15" s="66">
        <f t="shared" si="1"/>
        <v>0</v>
      </c>
      <c r="I15" t="s">
        <v>113</v>
      </c>
      <c r="J15">
        <v>2</v>
      </c>
      <c r="U15">
        <v>2</v>
      </c>
      <c r="V15">
        <f t="shared" si="2"/>
        <v>2.8</v>
      </c>
    </row>
    <row r="16" spans="1:22" x14ac:dyDescent="0.25">
      <c r="A16" s="64" t="s">
        <v>114</v>
      </c>
      <c r="B16" s="64">
        <v>0.5</v>
      </c>
      <c r="C16" s="65">
        <v>0.5</v>
      </c>
      <c r="D16" s="66">
        <f t="shared" si="0"/>
        <v>0.25</v>
      </c>
      <c r="E16" s="67">
        <v>2</v>
      </c>
      <c r="F16" s="68"/>
      <c r="G16" s="66">
        <f t="shared" si="1"/>
        <v>0.5</v>
      </c>
      <c r="I16" t="s">
        <v>115</v>
      </c>
      <c r="J16">
        <v>2</v>
      </c>
      <c r="U16">
        <v>0.5</v>
      </c>
      <c r="V16">
        <f t="shared" si="2"/>
        <v>0.7</v>
      </c>
    </row>
    <row r="17" spans="1:22" x14ac:dyDescent="0.25">
      <c r="A17" s="64" t="s">
        <v>113</v>
      </c>
      <c r="B17" s="64">
        <v>0</v>
      </c>
      <c r="C17" s="65">
        <v>0.15</v>
      </c>
      <c r="D17" s="66">
        <f t="shared" si="0"/>
        <v>0</v>
      </c>
      <c r="E17" s="67">
        <v>2</v>
      </c>
      <c r="F17" s="68"/>
      <c r="G17" s="66">
        <f t="shared" si="1"/>
        <v>0</v>
      </c>
      <c r="I17" t="s">
        <v>116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1" t="s">
        <v>117</v>
      </c>
      <c r="B18" s="64">
        <v>1.5</v>
      </c>
      <c r="C18" s="65">
        <v>0.15</v>
      </c>
      <c r="D18" s="66">
        <f t="shared" si="0"/>
        <v>0.22500000000000001</v>
      </c>
      <c r="E18" s="67">
        <v>2</v>
      </c>
      <c r="F18" s="68"/>
      <c r="G18" s="66">
        <f t="shared" si="1"/>
        <v>0.45</v>
      </c>
      <c r="I18" t="s">
        <v>118</v>
      </c>
      <c r="J18">
        <v>2</v>
      </c>
      <c r="U18">
        <v>0.15</v>
      </c>
      <c r="V18">
        <f t="shared" si="2"/>
        <v>0.21</v>
      </c>
    </row>
    <row r="19" spans="1:22" x14ac:dyDescent="0.25">
      <c r="A19" s="64" t="s">
        <v>119</v>
      </c>
      <c r="B19" s="64">
        <v>0</v>
      </c>
      <c r="C19" s="65">
        <v>0.16</v>
      </c>
      <c r="D19" s="66">
        <f t="shared" si="0"/>
        <v>0</v>
      </c>
      <c r="E19" s="67">
        <v>2</v>
      </c>
      <c r="F19" s="68"/>
      <c r="G19" s="66">
        <f t="shared" si="1"/>
        <v>0</v>
      </c>
      <c r="I19" t="s">
        <v>120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4" t="s">
        <v>121</v>
      </c>
      <c r="B20" s="64">
        <v>0</v>
      </c>
      <c r="C20" s="65">
        <v>0.2</v>
      </c>
      <c r="D20" s="66">
        <f t="shared" si="0"/>
        <v>0</v>
      </c>
      <c r="E20" s="67">
        <v>2</v>
      </c>
      <c r="F20" s="68"/>
      <c r="G20" s="66">
        <f t="shared" si="1"/>
        <v>0</v>
      </c>
      <c r="I20" t="s">
        <v>122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4" t="s">
        <v>123</v>
      </c>
      <c r="B21" s="64">
        <v>1</v>
      </c>
      <c r="C21" s="65">
        <v>0.2</v>
      </c>
      <c r="D21" s="66">
        <f t="shared" si="0"/>
        <v>0.2</v>
      </c>
      <c r="E21" s="67">
        <v>2</v>
      </c>
      <c r="F21" s="68"/>
      <c r="G21" s="66">
        <f t="shared" si="1"/>
        <v>0.4</v>
      </c>
      <c r="I21" t="s">
        <v>124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4" t="s">
        <v>125</v>
      </c>
      <c r="B22" s="64">
        <v>1</v>
      </c>
      <c r="C22" s="65">
        <v>0.17</v>
      </c>
      <c r="D22" s="66">
        <f t="shared" si="0"/>
        <v>0.17</v>
      </c>
      <c r="E22" s="67">
        <v>2</v>
      </c>
      <c r="F22" s="68"/>
      <c r="G22" s="66">
        <f t="shared" si="1"/>
        <v>0.34</v>
      </c>
      <c r="I22" t="s">
        <v>126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4" t="s">
        <v>127</v>
      </c>
      <c r="B23" s="64">
        <v>1</v>
      </c>
      <c r="C23" s="65">
        <v>0.05</v>
      </c>
      <c r="D23" s="66">
        <f t="shared" si="0"/>
        <v>0.05</v>
      </c>
      <c r="E23" s="67">
        <v>2</v>
      </c>
      <c r="F23" s="68"/>
      <c r="G23" s="66">
        <f t="shared" si="1"/>
        <v>0.1</v>
      </c>
      <c r="I23" t="s">
        <v>128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2" t="s">
        <v>129</v>
      </c>
      <c r="B24" s="64">
        <v>5</v>
      </c>
      <c r="C24" s="65">
        <v>0.05</v>
      </c>
      <c r="D24" s="66">
        <f t="shared" si="0"/>
        <v>0.25</v>
      </c>
      <c r="E24" s="67">
        <v>2</v>
      </c>
      <c r="F24" s="68"/>
      <c r="G24" s="66">
        <f t="shared" si="1"/>
        <v>0.5</v>
      </c>
      <c r="I24" t="s">
        <v>130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3" t="s">
        <v>126</v>
      </c>
      <c r="B25" s="72">
        <v>0</v>
      </c>
      <c r="C25" s="65">
        <v>0.05</v>
      </c>
      <c r="D25" s="66">
        <f t="shared" si="0"/>
        <v>0</v>
      </c>
      <c r="E25" s="67">
        <v>2</v>
      </c>
      <c r="F25" s="68"/>
      <c r="G25" s="6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4" t="s">
        <v>132</v>
      </c>
      <c r="B26" s="73">
        <v>0</v>
      </c>
      <c r="C26" s="65">
        <v>2</v>
      </c>
      <c r="D26" s="66">
        <f t="shared" si="0"/>
        <v>0</v>
      </c>
      <c r="E26" s="67">
        <v>2</v>
      </c>
      <c r="F26" s="68"/>
      <c r="G26" s="66">
        <f t="shared" si="1"/>
        <v>0</v>
      </c>
      <c r="I26" t="s">
        <v>133</v>
      </c>
      <c r="J26">
        <v>5</v>
      </c>
      <c r="U26">
        <v>5</v>
      </c>
      <c r="V26">
        <f t="shared" si="2"/>
        <v>7</v>
      </c>
    </row>
    <row r="27" spans="1:22" x14ac:dyDescent="0.25">
      <c r="A27" s="75"/>
      <c r="B27" s="76"/>
      <c r="C27" s="65"/>
      <c r="D27" s="77"/>
      <c r="E27" s="65"/>
      <c r="F27" s="68"/>
      <c r="G27" s="70"/>
      <c r="I27" t="s">
        <v>134</v>
      </c>
      <c r="J27">
        <v>5</v>
      </c>
    </row>
    <row r="28" spans="1:22" x14ac:dyDescent="0.25">
      <c r="A28" s="78"/>
      <c r="B28" s="78"/>
      <c r="C28" s="79"/>
      <c r="D28" s="80"/>
      <c r="E28" s="79"/>
      <c r="F28" s="81"/>
      <c r="G28" s="53"/>
    </row>
    <row r="29" spans="1:22" x14ac:dyDescent="0.25">
      <c r="A29" s="82" t="s">
        <v>135</v>
      </c>
      <c r="B29" s="82"/>
      <c r="C29" s="83"/>
      <c r="D29" s="82"/>
      <c r="E29" s="152"/>
      <c r="F29" s="178"/>
      <c r="G29" s="82">
        <f>TRUNC(ROUND(SUM(G12:G28),2),2)</f>
        <v>3.99</v>
      </c>
    </row>
    <row r="30" spans="1:22" s="56" customFormat="1" x14ac:dyDescent="0.25">
      <c r="A30" s="172" t="s">
        <v>136</v>
      </c>
      <c r="B30" s="173"/>
      <c r="C30" s="84"/>
      <c r="D30" s="84"/>
      <c r="E30" s="150"/>
      <c r="F30" s="150"/>
      <c r="G30" s="85"/>
    </row>
    <row r="31" spans="1:22" x14ac:dyDescent="0.25">
      <c r="A31" s="58" t="s">
        <v>137</v>
      </c>
      <c r="B31" s="111" t="s">
        <v>88</v>
      </c>
      <c r="C31" s="58" t="s">
        <v>138</v>
      </c>
      <c r="D31" s="58" t="s">
        <v>90</v>
      </c>
      <c r="E31" s="158" t="s">
        <v>91</v>
      </c>
      <c r="F31" s="159"/>
      <c r="G31" s="86" t="s">
        <v>92</v>
      </c>
    </row>
    <row r="32" spans="1:22" x14ac:dyDescent="0.25">
      <c r="A32" s="87"/>
      <c r="B32" s="88" t="s">
        <v>93</v>
      </c>
      <c r="C32" s="80" t="s">
        <v>94</v>
      </c>
      <c r="D32" s="80" t="s">
        <v>95</v>
      </c>
      <c r="E32" s="170" t="s">
        <v>96</v>
      </c>
      <c r="F32" s="171"/>
      <c r="G32" s="89" t="s">
        <v>97</v>
      </c>
    </row>
    <row r="33" spans="1:14" x14ac:dyDescent="0.25">
      <c r="A33" s="75" t="s">
        <v>139</v>
      </c>
      <c r="B33" s="90">
        <v>1</v>
      </c>
      <c r="C33" s="75">
        <v>5.5</v>
      </c>
      <c r="D33" s="66">
        <f>IFERROR(ROUND(B33*C33,5),0)</f>
        <v>5.5</v>
      </c>
      <c r="E33" s="65">
        <v>2</v>
      </c>
      <c r="F33" s="68"/>
      <c r="G33" s="68">
        <f>IFERROR(TRUNC(ROUND(D33*E33,2),2),0)</f>
        <v>11</v>
      </c>
    </row>
    <row r="34" spans="1:14" x14ac:dyDescent="0.25">
      <c r="A34" s="75" t="s">
        <v>140</v>
      </c>
      <c r="B34" s="90">
        <v>1</v>
      </c>
      <c r="C34" s="75">
        <v>5</v>
      </c>
      <c r="D34" s="66">
        <f t="shared" ref="D34:D38" si="3">IFERROR(ROUND(B34*C34,5),0)</f>
        <v>5</v>
      </c>
      <c r="E34" s="65">
        <v>2</v>
      </c>
      <c r="F34" s="68"/>
      <c r="G34" s="68">
        <f t="shared" ref="G34:G38" si="4">IFERROR(TRUNC(ROUND(D34*E34,2),2),0)</f>
        <v>10</v>
      </c>
    </row>
    <row r="35" spans="1:14" x14ac:dyDescent="0.25">
      <c r="A35" s="75" t="s">
        <v>141</v>
      </c>
      <c r="B35" s="90">
        <v>1</v>
      </c>
      <c r="C35" s="75">
        <v>4.5</v>
      </c>
      <c r="D35" s="66">
        <f t="shared" si="3"/>
        <v>4.5</v>
      </c>
      <c r="E35" s="65">
        <v>2</v>
      </c>
      <c r="F35" s="68"/>
      <c r="G35" s="68">
        <f t="shared" si="4"/>
        <v>9</v>
      </c>
    </row>
    <row r="36" spans="1:14" x14ac:dyDescent="0.25">
      <c r="A36" s="75" t="s">
        <v>142</v>
      </c>
      <c r="B36" s="90">
        <v>0</v>
      </c>
      <c r="C36" s="75">
        <v>5</v>
      </c>
      <c r="D36" s="66">
        <f t="shared" si="3"/>
        <v>0</v>
      </c>
      <c r="E36" s="65">
        <v>2</v>
      </c>
      <c r="F36" s="68"/>
      <c r="G36" s="68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5" t="s">
        <v>143</v>
      </c>
      <c r="B37" s="90">
        <v>1</v>
      </c>
      <c r="C37" s="75">
        <v>6.5</v>
      </c>
      <c r="D37" s="66">
        <f t="shared" si="3"/>
        <v>6.5</v>
      </c>
      <c r="E37" s="65">
        <v>2</v>
      </c>
      <c r="F37" s="68"/>
      <c r="G37" s="68">
        <f t="shared" si="4"/>
        <v>13</v>
      </c>
      <c r="I37" s="91"/>
      <c r="J37" s="91"/>
      <c r="K37" s="91"/>
      <c r="L37" s="91"/>
      <c r="M37" s="91"/>
      <c r="N37" s="91"/>
    </row>
    <row r="38" spans="1:14" x14ac:dyDescent="0.25">
      <c r="A38" s="75"/>
      <c r="B38" s="90">
        <v>0</v>
      </c>
      <c r="C38" s="75"/>
      <c r="D38" s="66">
        <f t="shared" si="3"/>
        <v>0</v>
      </c>
      <c r="E38" s="65">
        <v>0</v>
      </c>
      <c r="F38" s="68"/>
      <c r="G38" s="68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7"/>
      <c r="B39" s="92"/>
      <c r="C39" s="78"/>
      <c r="D39" s="80"/>
      <c r="E39" s="79"/>
      <c r="F39" s="81"/>
      <c r="G39" s="81"/>
      <c r="I39" s="91"/>
      <c r="J39" s="91"/>
      <c r="K39" s="91"/>
      <c r="L39" s="91"/>
      <c r="M39" s="91"/>
      <c r="N39" s="91"/>
    </row>
    <row r="40" spans="1:14" x14ac:dyDescent="0.25">
      <c r="A40" s="82" t="s">
        <v>144</v>
      </c>
      <c r="B40" s="116"/>
      <c r="C40" s="82"/>
      <c r="D40" s="82"/>
      <c r="E40" s="83"/>
      <c r="F40" s="93"/>
      <c r="G40" s="82">
        <f>TRUNC(ROUND(SUM(G33:G39),2),2)</f>
        <v>43</v>
      </c>
      <c r="I40" s="91"/>
      <c r="J40" s="91"/>
      <c r="K40" s="91"/>
      <c r="L40" s="91"/>
      <c r="M40" s="91"/>
      <c r="N40" s="91"/>
    </row>
    <row r="41" spans="1:14" s="56" customFormat="1" x14ac:dyDescent="0.25">
      <c r="A41" s="172" t="s">
        <v>145</v>
      </c>
      <c r="B41" s="173"/>
      <c r="C41" s="84"/>
      <c r="D41" s="84"/>
      <c r="E41" s="150"/>
      <c r="F41" s="150"/>
      <c r="G41" s="85"/>
      <c r="I41" s="94"/>
      <c r="J41" s="94"/>
      <c r="K41" s="94"/>
      <c r="L41" s="94"/>
      <c r="M41" s="94"/>
      <c r="N41" s="94"/>
    </row>
    <row r="42" spans="1:14" ht="15.75" customHeight="1" x14ac:dyDescent="0.25">
      <c r="A42" s="116" t="s">
        <v>146</v>
      </c>
      <c r="B42" s="93"/>
      <c r="C42" s="82" t="s">
        <v>5</v>
      </c>
      <c r="D42" s="82" t="s">
        <v>88</v>
      </c>
      <c r="E42" s="152" t="s">
        <v>147</v>
      </c>
      <c r="F42" s="152"/>
      <c r="G42" s="82" t="s">
        <v>92</v>
      </c>
      <c r="I42" s="91"/>
      <c r="J42" s="91"/>
      <c r="K42" s="91"/>
      <c r="L42" s="91"/>
      <c r="M42" s="91"/>
      <c r="N42" s="91"/>
    </row>
    <row r="43" spans="1:14" x14ac:dyDescent="0.25">
      <c r="A43" s="95"/>
      <c r="B43" s="96"/>
      <c r="C43" s="61"/>
      <c r="D43" s="61" t="s">
        <v>93</v>
      </c>
      <c r="E43" s="174" t="s">
        <v>94</v>
      </c>
      <c r="F43" s="175"/>
      <c r="G43" s="61" t="s">
        <v>95</v>
      </c>
      <c r="I43" s="91"/>
      <c r="J43" s="91"/>
      <c r="K43" s="91"/>
      <c r="L43" s="91"/>
      <c r="M43" s="91"/>
      <c r="N43" s="91"/>
    </row>
    <row r="44" spans="1:14" ht="25.5" x14ac:dyDescent="0.25">
      <c r="A44" s="97" t="s">
        <v>167</v>
      </c>
      <c r="B44" s="98"/>
      <c r="C44" s="99" t="s">
        <v>168</v>
      </c>
      <c r="D44" s="100">
        <v>1</v>
      </c>
      <c r="E44" s="101">
        <v>14.71</v>
      </c>
      <c r="F44" s="102"/>
      <c r="G44" s="75">
        <f>IFERROR(TRUNC(ROUND(D44*E44,2),2),0)</f>
        <v>14.71</v>
      </c>
      <c r="I44" s="91"/>
      <c r="J44" s="103"/>
      <c r="K44" s="91"/>
      <c r="L44" s="91"/>
      <c r="M44" s="91"/>
      <c r="N44" s="91"/>
    </row>
    <row r="45" spans="1:14" ht="25.5" x14ac:dyDescent="0.25">
      <c r="A45" s="104" t="s">
        <v>169</v>
      </c>
      <c r="B45" s="105"/>
      <c r="C45" s="99" t="s">
        <v>19</v>
      </c>
      <c r="D45" s="100">
        <v>1</v>
      </c>
      <c r="E45" s="106">
        <v>2.78</v>
      </c>
      <c r="F45" s="70"/>
      <c r="G45" s="75">
        <f t="shared" ref="G45:G63" si="5">IFERROR(TRUNC(ROUND(D45*E45,2),2),0)</f>
        <v>2.78</v>
      </c>
      <c r="I45" s="91"/>
      <c r="J45" s="103"/>
      <c r="K45" s="91"/>
      <c r="L45" s="91"/>
      <c r="M45" s="91"/>
      <c r="N45" s="91"/>
    </row>
    <row r="46" spans="1:14" ht="25.5" x14ac:dyDescent="0.25">
      <c r="A46" s="104" t="s">
        <v>170</v>
      </c>
      <c r="B46" s="105"/>
      <c r="C46" s="107" t="s">
        <v>19</v>
      </c>
      <c r="D46" s="108">
        <v>1</v>
      </c>
      <c r="E46" s="109">
        <v>5.48</v>
      </c>
      <c r="F46" s="68"/>
      <c r="G46" s="75">
        <f t="shared" si="5"/>
        <v>5.48</v>
      </c>
      <c r="I46" s="91"/>
      <c r="J46" s="103"/>
      <c r="K46" s="91"/>
      <c r="L46" s="91"/>
      <c r="M46" s="91"/>
      <c r="N46" s="91"/>
    </row>
    <row r="47" spans="1:14" ht="25.5" x14ac:dyDescent="0.25">
      <c r="A47" s="104" t="s">
        <v>172</v>
      </c>
      <c r="B47" s="105"/>
      <c r="C47" s="99" t="s">
        <v>48</v>
      </c>
      <c r="D47" s="100">
        <v>11</v>
      </c>
      <c r="E47" s="109">
        <v>2.02</v>
      </c>
      <c r="F47" s="68"/>
      <c r="G47" s="75">
        <f t="shared" si="5"/>
        <v>22.22</v>
      </c>
      <c r="I47" s="91"/>
      <c r="J47" s="103"/>
      <c r="K47" s="91"/>
      <c r="L47" s="91"/>
      <c r="M47" s="91"/>
      <c r="N47" s="91"/>
    </row>
    <row r="48" spans="1:14" ht="25.5" x14ac:dyDescent="0.25">
      <c r="A48" s="104" t="s">
        <v>173</v>
      </c>
      <c r="B48" s="105"/>
      <c r="C48" s="99" t="s">
        <v>168</v>
      </c>
      <c r="D48" s="100">
        <v>1</v>
      </c>
      <c r="E48" s="109">
        <v>2.02</v>
      </c>
      <c r="F48" s="68"/>
      <c r="G48" s="75">
        <f t="shared" si="5"/>
        <v>2.02</v>
      </c>
      <c r="I48" s="91"/>
      <c r="J48" s="103"/>
      <c r="K48" s="91"/>
      <c r="L48" s="91"/>
      <c r="M48" s="91"/>
      <c r="N48" s="91"/>
    </row>
    <row r="49" spans="1:14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8"/>
      <c r="G49" s="75">
        <f t="shared" si="5"/>
        <v>0</v>
      </c>
      <c r="I49" s="91"/>
      <c r="J49" s="103"/>
      <c r="K49" s="91"/>
      <c r="L49" s="91"/>
      <c r="M49" s="91"/>
      <c r="N49" s="91"/>
    </row>
    <row r="50" spans="1:14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8"/>
      <c r="G50" s="75">
        <f t="shared" si="5"/>
        <v>0</v>
      </c>
      <c r="I50" s="91"/>
      <c r="J50" s="103"/>
      <c r="K50" s="91"/>
      <c r="L50" s="91"/>
      <c r="M50" s="91"/>
      <c r="N50" s="91"/>
    </row>
    <row r="51" spans="1:14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8"/>
      <c r="G51" s="75">
        <f t="shared" si="5"/>
        <v>0</v>
      </c>
      <c r="I51" s="91"/>
      <c r="J51" s="103"/>
      <c r="K51" s="91"/>
      <c r="L51" s="91"/>
      <c r="M51" s="91"/>
      <c r="N51" s="91"/>
    </row>
    <row r="52" spans="1:14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8"/>
      <c r="G52" s="75">
        <f t="shared" si="5"/>
        <v>0</v>
      </c>
      <c r="I52" s="91"/>
      <c r="J52" s="103"/>
      <c r="K52" s="91"/>
      <c r="L52" s="91"/>
      <c r="M52" s="91"/>
      <c r="N52" s="91"/>
    </row>
    <row r="53" spans="1:14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8"/>
      <c r="G53" s="75">
        <f t="shared" si="5"/>
        <v>0</v>
      </c>
      <c r="I53" s="91"/>
      <c r="J53" s="103"/>
      <c r="K53" s="91"/>
      <c r="L53" s="91"/>
      <c r="M53" s="91"/>
      <c r="N53" s="91"/>
    </row>
    <row r="54" spans="1:14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8"/>
      <c r="G54" s="75">
        <f t="shared" si="5"/>
        <v>0</v>
      </c>
      <c r="I54" s="91"/>
      <c r="J54" s="103"/>
      <c r="K54" s="91"/>
      <c r="L54" s="91"/>
      <c r="M54" s="91"/>
      <c r="N54" s="91"/>
    </row>
    <row r="55" spans="1:14" x14ac:dyDescent="0.25">
      <c r="A55" s="90">
        <v>0</v>
      </c>
      <c r="B55" s="65"/>
      <c r="C55" s="99">
        <v>0</v>
      </c>
      <c r="D55" s="100">
        <v>0</v>
      </c>
      <c r="E55" s="90">
        <v>0</v>
      </c>
      <c r="F55" s="68"/>
      <c r="G55" s="75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8"/>
      <c r="G56" s="75">
        <f t="shared" si="5"/>
        <v>0</v>
      </c>
      <c r="I56" s="91"/>
      <c r="J56" s="103"/>
      <c r="K56" s="91"/>
      <c r="L56" s="91"/>
      <c r="M56" s="91"/>
      <c r="N56" s="91"/>
    </row>
    <row r="57" spans="1:14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8"/>
      <c r="G57" s="75">
        <f t="shared" si="5"/>
        <v>0</v>
      </c>
      <c r="I57" s="91"/>
      <c r="J57" s="103"/>
      <c r="K57" s="91"/>
      <c r="L57" s="91"/>
      <c r="M57" s="91"/>
      <c r="N57" s="91"/>
    </row>
    <row r="58" spans="1:14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8"/>
      <c r="G58" s="75">
        <f t="shared" si="5"/>
        <v>0</v>
      </c>
      <c r="I58" s="91"/>
      <c r="J58" s="103"/>
      <c r="K58" s="91"/>
      <c r="L58" s="91"/>
      <c r="M58" s="91"/>
      <c r="N58" s="91"/>
    </row>
    <row r="59" spans="1:14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8"/>
      <c r="G59" s="75">
        <f t="shared" si="5"/>
        <v>0</v>
      </c>
      <c r="I59" s="91"/>
      <c r="J59" s="103"/>
      <c r="K59" s="91"/>
      <c r="L59" s="91"/>
      <c r="M59" s="91"/>
      <c r="N59" s="91"/>
    </row>
    <row r="60" spans="1:14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8"/>
      <c r="G60" s="75">
        <f t="shared" si="5"/>
        <v>0</v>
      </c>
      <c r="I60" s="91"/>
      <c r="J60" s="103"/>
      <c r="K60" s="91"/>
      <c r="L60" s="91"/>
      <c r="M60" s="91"/>
      <c r="N60" s="91"/>
    </row>
    <row r="61" spans="1:14" x14ac:dyDescent="0.25">
      <c r="A61" s="90">
        <v>0</v>
      </c>
      <c r="B61" s="65"/>
      <c r="C61" s="75">
        <v>0</v>
      </c>
      <c r="D61" s="75">
        <v>0</v>
      </c>
      <c r="E61" s="90">
        <v>0</v>
      </c>
      <c r="F61" s="68"/>
      <c r="G61" s="75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>
        <v>0</v>
      </c>
      <c r="B62" s="65"/>
      <c r="C62" s="75">
        <v>0</v>
      </c>
      <c r="D62" s="75">
        <v>0</v>
      </c>
      <c r="E62" s="90">
        <v>0</v>
      </c>
      <c r="F62" s="68"/>
      <c r="G62" s="75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10">
        <v>0</v>
      </c>
      <c r="B63" s="79"/>
      <c r="C63" s="78">
        <v>0</v>
      </c>
      <c r="D63" s="78">
        <v>0</v>
      </c>
      <c r="E63" s="110">
        <v>0</v>
      </c>
      <c r="F63" s="81"/>
      <c r="G63" s="75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6" t="s">
        <v>148</v>
      </c>
      <c r="B64" s="83"/>
      <c r="C64" s="82">
        <v>0</v>
      </c>
      <c r="D64" s="82">
        <v>0</v>
      </c>
      <c r="E64" s="116">
        <v>0</v>
      </c>
      <c r="F64" s="93"/>
      <c r="G64" s="93">
        <f>TRUNC(ROUND(SUM(G44:G63),2),2)</f>
        <v>47.21</v>
      </c>
      <c r="I64" s="91"/>
      <c r="J64" s="91"/>
      <c r="K64" s="91"/>
      <c r="L64" s="91"/>
      <c r="M64" s="91"/>
      <c r="N64" s="91"/>
    </row>
    <row r="65" spans="1:22" s="56" customFormat="1" x14ac:dyDescent="0.25">
      <c r="A65" s="172" t="s">
        <v>149</v>
      </c>
      <c r="B65" s="173"/>
      <c r="C65" s="84"/>
      <c r="D65" s="84"/>
      <c r="E65" s="150"/>
      <c r="F65" s="150"/>
      <c r="G65" s="85"/>
      <c r="I65" s="94"/>
      <c r="J65" s="94"/>
      <c r="K65" s="94"/>
      <c r="L65" s="94"/>
      <c r="M65" s="94"/>
      <c r="N65" s="94"/>
    </row>
    <row r="66" spans="1:22" ht="27.75" customHeight="1" x14ac:dyDescent="0.25">
      <c r="A66" s="157" t="s">
        <v>87</v>
      </c>
      <c r="B66" s="158"/>
      <c r="C66" s="58" t="s">
        <v>150</v>
      </c>
      <c r="D66" s="58" t="s">
        <v>151</v>
      </c>
      <c r="E66" s="157" t="s">
        <v>89</v>
      </c>
      <c r="F66" s="159"/>
      <c r="G66" s="86" t="s">
        <v>152</v>
      </c>
    </row>
    <row r="67" spans="1:22" x14ac:dyDescent="0.25">
      <c r="A67" s="92"/>
      <c r="B67" s="52"/>
      <c r="C67" s="80"/>
      <c r="D67" s="80" t="s">
        <v>93</v>
      </c>
      <c r="E67" s="160" t="s">
        <v>94</v>
      </c>
      <c r="F67" s="161"/>
      <c r="G67" s="61" t="s">
        <v>153</v>
      </c>
    </row>
    <row r="68" spans="1:22" ht="15.75" thickBot="1" x14ac:dyDescent="0.3">
      <c r="A68" s="162"/>
      <c r="B68" s="163"/>
      <c r="C68" s="112"/>
      <c r="D68" s="112"/>
      <c r="E68" s="109"/>
      <c r="F68" s="68"/>
      <c r="G68" s="112"/>
    </row>
    <row r="69" spans="1:22" ht="15.75" thickBot="1" x14ac:dyDescent="0.3">
      <c r="A69" s="164" t="s">
        <v>154</v>
      </c>
      <c r="B69" s="165"/>
      <c r="C69" s="76" t="s">
        <v>19</v>
      </c>
      <c r="D69" s="76">
        <v>1</v>
      </c>
      <c r="E69" s="90">
        <v>10.83</v>
      </c>
      <c r="F69" s="68"/>
      <c r="G69" s="75">
        <f>IFERROR(TRUNC(ROUND(D69*E69,2),2),0)</f>
        <v>10.83</v>
      </c>
      <c r="I69" s="113" t="s">
        <v>155</v>
      </c>
      <c r="J69" s="114">
        <v>0</v>
      </c>
    </row>
    <row r="70" spans="1:22" x14ac:dyDescent="0.25">
      <c r="A70" s="166"/>
      <c r="B70" s="167"/>
      <c r="C70" s="80"/>
      <c r="D70" s="80"/>
      <c r="E70" s="168"/>
      <c r="F70" s="169"/>
      <c r="G70" s="78"/>
    </row>
    <row r="71" spans="1:22" x14ac:dyDescent="0.25">
      <c r="A71" s="116" t="s">
        <v>156</v>
      </c>
      <c r="B71" s="83"/>
      <c r="C71" s="82"/>
      <c r="D71" s="82"/>
      <c r="E71" s="82"/>
      <c r="F71" s="83"/>
      <c r="G71" s="82">
        <f>TRUNC(ROUND(SUM(G68:G70),5),2)</f>
        <v>10.83</v>
      </c>
    </row>
    <row r="72" spans="1:22" s="56" customFormat="1" ht="15.75" customHeight="1" x14ac:dyDescent="0.25">
      <c r="A72" s="144"/>
      <c r="B72" s="145"/>
      <c r="C72" s="150" t="s">
        <v>157</v>
      </c>
      <c r="D72" s="150"/>
      <c r="E72" s="150"/>
      <c r="F72" s="150"/>
      <c r="G72" s="115">
        <f>TRUNC(ROUND(G29+G40+G64+G71,2),2)</f>
        <v>105.03</v>
      </c>
    </row>
    <row r="73" spans="1:22" ht="15.75" customHeight="1" x14ac:dyDescent="0.25">
      <c r="A73" s="146"/>
      <c r="B73" s="147"/>
      <c r="C73" s="151" t="s">
        <v>158</v>
      </c>
      <c r="D73" s="152"/>
      <c r="E73" s="152"/>
      <c r="F73" s="117">
        <v>0.03</v>
      </c>
      <c r="G73" s="82">
        <f>TRUNC(ROUND(G72*F73,2),2)</f>
        <v>3.15</v>
      </c>
    </row>
    <row r="74" spans="1:22" ht="15.75" customHeight="1" x14ac:dyDescent="0.25">
      <c r="A74" s="146"/>
      <c r="B74" s="147"/>
      <c r="C74" s="151" t="s">
        <v>159</v>
      </c>
      <c r="D74" s="152"/>
      <c r="E74" s="152"/>
      <c r="F74" s="118">
        <v>1.1000000000000001E-3</v>
      </c>
      <c r="G74" s="82">
        <f>TRUNC(ROUND(G72*F74,2),2)</f>
        <v>0.12</v>
      </c>
      <c r="V74">
        <f>+COLUMN(V73)</f>
        <v>22</v>
      </c>
    </row>
    <row r="75" spans="1:22" ht="15.75" customHeight="1" x14ac:dyDescent="0.25">
      <c r="A75" s="148"/>
      <c r="B75" s="149"/>
      <c r="C75" s="151" t="s">
        <v>160</v>
      </c>
      <c r="D75" s="152"/>
      <c r="E75" s="152"/>
      <c r="F75" s="93"/>
      <c r="G75" s="82">
        <f>TRUNC(ROUND(SUM(G72:G74),2),2)</f>
        <v>108.3</v>
      </c>
      <c r="U75" t="s">
        <v>161</v>
      </c>
      <c r="V75">
        <f>+TRUNC(ROUND(G29+G40+G71+G73+G74,2),2)</f>
        <v>61.09</v>
      </c>
    </row>
    <row r="76" spans="1:22" s="56" customFormat="1" ht="15.75" customHeight="1" x14ac:dyDescent="0.25">
      <c r="A76" s="153" t="s">
        <v>162</v>
      </c>
      <c r="B76" s="154"/>
      <c r="C76" s="155" t="s">
        <v>163</v>
      </c>
      <c r="D76" s="156"/>
      <c r="E76" s="156"/>
      <c r="F76" s="119"/>
      <c r="G76" s="120"/>
      <c r="U76" s="56" t="s">
        <v>164</v>
      </c>
      <c r="V76" s="56">
        <f>+G64</f>
        <v>47.21</v>
      </c>
    </row>
    <row r="77" spans="1:22" x14ac:dyDescent="0.25">
      <c r="A77" s="121"/>
      <c r="B77" s="121"/>
      <c r="C77" s="121"/>
      <c r="D77" s="121"/>
      <c r="E77" s="121"/>
      <c r="F77" s="121"/>
      <c r="G77" s="121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1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92D050"/>
    <pageSetUpPr fitToPage="1"/>
  </sheetPr>
  <dimension ref="A1:V77"/>
  <sheetViews>
    <sheetView showZeros="0" view="pageBreakPreview" topLeftCell="A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79" t="s">
        <v>75</v>
      </c>
      <c r="B1" s="180"/>
      <c r="C1" s="180"/>
      <c r="D1" s="180"/>
      <c r="E1" s="180"/>
      <c r="F1" s="180"/>
      <c r="G1" s="181"/>
    </row>
    <row r="2" spans="1:22" ht="15" customHeight="1" x14ac:dyDescent="0.25">
      <c r="A2" s="36" t="s">
        <v>76</v>
      </c>
      <c r="B2" s="37"/>
      <c r="C2" s="37"/>
      <c r="D2" s="37" t="s">
        <v>77</v>
      </c>
      <c r="E2" s="182" t="s">
        <v>256</v>
      </c>
      <c r="F2" s="182"/>
      <c r="G2" s="183"/>
    </row>
    <row r="3" spans="1:22" ht="103.5" customHeight="1" x14ac:dyDescent="0.25">
      <c r="A3" s="36" t="s">
        <v>257</v>
      </c>
      <c r="B3" s="38"/>
      <c r="C3" s="37"/>
      <c r="D3" s="37"/>
      <c r="E3" s="182"/>
      <c r="F3" s="182"/>
      <c r="G3" s="183"/>
    </row>
    <row r="4" spans="1:22" ht="18" x14ac:dyDescent="0.25">
      <c r="A4" s="184" t="s">
        <v>78</v>
      </c>
      <c r="B4" s="185"/>
      <c r="C4" s="185"/>
      <c r="D4" s="185"/>
      <c r="E4" s="185"/>
      <c r="F4" s="185"/>
      <c r="G4" s="186"/>
    </row>
    <row r="5" spans="1:22" x14ac:dyDescent="0.25">
      <c r="A5" s="39"/>
      <c r="B5" s="40"/>
      <c r="C5" s="40"/>
      <c r="D5" s="41" t="s">
        <v>79</v>
      </c>
      <c r="F5" s="42"/>
      <c r="G5" s="43"/>
    </row>
    <row r="6" spans="1:22" x14ac:dyDescent="0.25">
      <c r="A6" s="44" t="s">
        <v>80</v>
      </c>
      <c r="B6" s="45"/>
      <c r="C6" s="40"/>
      <c r="D6" s="40"/>
      <c r="E6" s="40"/>
      <c r="F6" s="40"/>
      <c r="G6" s="46"/>
    </row>
    <row r="7" spans="1:22" ht="42" customHeight="1" x14ac:dyDescent="0.25">
      <c r="A7" s="187" t="s">
        <v>33</v>
      </c>
      <c r="B7" s="188"/>
      <c r="C7" s="188"/>
      <c r="D7" s="188"/>
      <c r="E7" s="188"/>
      <c r="F7" s="47" t="s">
        <v>81</v>
      </c>
      <c r="G7" s="48" t="s">
        <v>19</v>
      </c>
      <c r="H7" s="49"/>
      <c r="I7" s="50" t="s">
        <v>82</v>
      </c>
      <c r="J7" s="49">
        <v>2</v>
      </c>
    </row>
    <row r="8" spans="1:22" x14ac:dyDescent="0.25">
      <c r="A8" s="51" t="s">
        <v>83</v>
      </c>
      <c r="B8" s="52"/>
      <c r="C8" s="52"/>
      <c r="D8" s="52"/>
      <c r="E8" s="189"/>
      <c r="F8" s="189"/>
      <c r="G8" s="53"/>
    </row>
    <row r="9" spans="1:22" s="56" customFormat="1" x14ac:dyDescent="0.25">
      <c r="A9" s="190" t="s">
        <v>84</v>
      </c>
      <c r="B9" s="191"/>
      <c r="C9" s="54"/>
      <c r="D9" s="54"/>
      <c r="E9" s="192"/>
      <c r="F9" s="192"/>
      <c r="G9" s="55"/>
      <c r="I9" s="57" t="s">
        <v>85</v>
      </c>
      <c r="J9" s="57" t="s">
        <v>86</v>
      </c>
    </row>
    <row r="10" spans="1:22" ht="15.75" x14ac:dyDescent="0.25">
      <c r="A10" s="58" t="s">
        <v>87</v>
      </c>
      <c r="B10" s="58" t="s">
        <v>88</v>
      </c>
      <c r="C10" s="58" t="s">
        <v>89</v>
      </c>
      <c r="D10" s="58" t="s">
        <v>90</v>
      </c>
      <c r="E10" s="176" t="s">
        <v>91</v>
      </c>
      <c r="F10" s="176"/>
      <c r="G10" s="58" t="s">
        <v>92</v>
      </c>
      <c r="I10" s="59">
        <v>0.5</v>
      </c>
      <c r="J10" s="59">
        <f>1/I10</f>
        <v>2</v>
      </c>
    </row>
    <row r="11" spans="1:22" x14ac:dyDescent="0.25">
      <c r="A11" s="60"/>
      <c r="B11" s="61" t="s">
        <v>93</v>
      </c>
      <c r="C11" s="62" t="s">
        <v>94</v>
      </c>
      <c r="D11" s="61" t="s">
        <v>95</v>
      </c>
      <c r="E11" s="177" t="s">
        <v>96</v>
      </c>
      <c r="F11" s="175"/>
      <c r="G11" s="63" t="s">
        <v>97</v>
      </c>
      <c r="L11" t="s">
        <v>98</v>
      </c>
      <c r="M11" t="s">
        <v>99</v>
      </c>
      <c r="N11" t="s">
        <v>100</v>
      </c>
      <c r="O11" t="s">
        <v>101</v>
      </c>
      <c r="P11" t="s">
        <v>102</v>
      </c>
      <c r="Q11" t="s">
        <v>103</v>
      </c>
      <c r="R11" t="s">
        <v>104</v>
      </c>
      <c r="S11" t="s">
        <v>105</v>
      </c>
    </row>
    <row r="12" spans="1:22" x14ac:dyDescent="0.25">
      <c r="A12" s="64" t="s">
        <v>106</v>
      </c>
      <c r="B12" s="64">
        <v>0.2</v>
      </c>
      <c r="C12" s="65">
        <v>4.25</v>
      </c>
      <c r="D12" s="66">
        <f>IFERROR(ROUND(B12*C12,5),0)</f>
        <v>0.85</v>
      </c>
      <c r="E12" s="67">
        <v>2.59</v>
      </c>
      <c r="F12" s="68"/>
      <c r="G12" s="66">
        <f>IFERROR(TRUNC(ROUND(D12*E12,2),2),0)</f>
        <v>2.2000000000000002</v>
      </c>
      <c r="I12" t="s">
        <v>107</v>
      </c>
      <c r="J12">
        <v>2</v>
      </c>
      <c r="U12">
        <v>6.25</v>
      </c>
      <c r="V12">
        <f>+U12*1.4</f>
        <v>8.75</v>
      </c>
    </row>
    <row r="13" spans="1:22" x14ac:dyDescent="0.25">
      <c r="A13" s="64" t="s">
        <v>108</v>
      </c>
      <c r="B13" s="64">
        <v>0</v>
      </c>
      <c r="C13" s="65">
        <v>10</v>
      </c>
      <c r="D13" s="66">
        <f t="shared" ref="D13:D26" si="0">IFERROR(ROUND(B13*C13,5),0)</f>
        <v>0</v>
      </c>
      <c r="E13" s="69">
        <v>2.59</v>
      </c>
      <c r="F13" s="70"/>
      <c r="G13" s="66">
        <f t="shared" ref="G13:G26" si="1">IFERROR(TRUNC(ROUND(D13*E13,2),2),0)</f>
        <v>0</v>
      </c>
      <c r="I13" t="s">
        <v>109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4" t="s">
        <v>110</v>
      </c>
      <c r="B14" s="64">
        <v>0</v>
      </c>
      <c r="C14" s="65">
        <v>20</v>
      </c>
      <c r="D14" s="66">
        <f t="shared" si="0"/>
        <v>0</v>
      </c>
      <c r="E14" s="67">
        <v>2.59</v>
      </c>
      <c r="F14" s="68"/>
      <c r="G14" s="66">
        <f t="shared" si="1"/>
        <v>0</v>
      </c>
      <c r="I14" t="s">
        <v>111</v>
      </c>
      <c r="J14">
        <v>2</v>
      </c>
      <c r="U14">
        <v>65</v>
      </c>
      <c r="V14">
        <f t="shared" si="2"/>
        <v>91</v>
      </c>
    </row>
    <row r="15" spans="1:22" x14ac:dyDescent="0.25">
      <c r="A15" s="64" t="s">
        <v>112</v>
      </c>
      <c r="B15" s="64">
        <v>0</v>
      </c>
      <c r="C15" s="65">
        <v>1</v>
      </c>
      <c r="D15" s="66">
        <f t="shared" si="0"/>
        <v>0</v>
      </c>
      <c r="E15" s="67">
        <v>2.59</v>
      </c>
      <c r="F15" s="68"/>
      <c r="G15" s="66">
        <f t="shared" si="1"/>
        <v>0</v>
      </c>
      <c r="I15" t="s">
        <v>113</v>
      </c>
      <c r="J15">
        <v>2</v>
      </c>
      <c r="U15">
        <v>2</v>
      </c>
      <c r="V15">
        <f t="shared" si="2"/>
        <v>2.8</v>
      </c>
    </row>
    <row r="16" spans="1:22" x14ac:dyDescent="0.25">
      <c r="A16" s="64" t="s">
        <v>114</v>
      </c>
      <c r="B16" s="64">
        <v>0.5</v>
      </c>
      <c r="C16" s="65">
        <v>0.5</v>
      </c>
      <c r="D16" s="66">
        <f t="shared" si="0"/>
        <v>0.25</v>
      </c>
      <c r="E16" s="67">
        <v>2.59</v>
      </c>
      <c r="F16" s="68"/>
      <c r="G16" s="66">
        <f t="shared" si="1"/>
        <v>0.65</v>
      </c>
      <c r="I16" t="s">
        <v>115</v>
      </c>
      <c r="J16">
        <v>2</v>
      </c>
      <c r="U16">
        <v>0.5</v>
      </c>
      <c r="V16">
        <f t="shared" si="2"/>
        <v>0.7</v>
      </c>
    </row>
    <row r="17" spans="1:22" x14ac:dyDescent="0.25">
      <c r="A17" s="64" t="s">
        <v>113</v>
      </c>
      <c r="B17" s="64">
        <v>0</v>
      </c>
      <c r="C17" s="65">
        <v>0.15</v>
      </c>
      <c r="D17" s="66">
        <f t="shared" si="0"/>
        <v>0</v>
      </c>
      <c r="E17" s="67">
        <v>2.59</v>
      </c>
      <c r="F17" s="68"/>
      <c r="G17" s="66">
        <f t="shared" si="1"/>
        <v>0</v>
      </c>
      <c r="I17" t="s">
        <v>116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1" t="s">
        <v>117</v>
      </c>
      <c r="B18" s="64">
        <v>1.5</v>
      </c>
      <c r="C18" s="65">
        <v>0.15</v>
      </c>
      <c r="D18" s="66">
        <f t="shared" si="0"/>
        <v>0.22500000000000001</v>
      </c>
      <c r="E18" s="67">
        <v>2.59</v>
      </c>
      <c r="F18" s="68"/>
      <c r="G18" s="66">
        <f t="shared" si="1"/>
        <v>0.57999999999999996</v>
      </c>
      <c r="I18" t="s">
        <v>118</v>
      </c>
      <c r="J18">
        <v>2</v>
      </c>
      <c r="U18">
        <v>0.15</v>
      </c>
      <c r="V18">
        <f t="shared" si="2"/>
        <v>0.21</v>
      </c>
    </row>
    <row r="19" spans="1:22" x14ac:dyDescent="0.25">
      <c r="A19" s="64" t="s">
        <v>119</v>
      </c>
      <c r="B19" s="64">
        <v>0</v>
      </c>
      <c r="C19" s="65">
        <v>0.16</v>
      </c>
      <c r="D19" s="66">
        <f t="shared" si="0"/>
        <v>0</v>
      </c>
      <c r="E19" s="67">
        <v>2.59</v>
      </c>
      <c r="F19" s="68"/>
      <c r="G19" s="66">
        <f t="shared" si="1"/>
        <v>0</v>
      </c>
      <c r="I19" t="s">
        <v>120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4" t="s">
        <v>121</v>
      </c>
      <c r="B20" s="64">
        <v>0</v>
      </c>
      <c r="C20" s="65">
        <v>0.2</v>
      </c>
      <c r="D20" s="66">
        <f t="shared" si="0"/>
        <v>0</v>
      </c>
      <c r="E20" s="67">
        <v>2.59</v>
      </c>
      <c r="F20" s="68"/>
      <c r="G20" s="66">
        <f t="shared" si="1"/>
        <v>0</v>
      </c>
      <c r="I20" t="s">
        <v>122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4" t="s">
        <v>123</v>
      </c>
      <c r="B21" s="64">
        <v>1</v>
      </c>
      <c r="C21" s="65">
        <v>0.2</v>
      </c>
      <c r="D21" s="66">
        <f t="shared" si="0"/>
        <v>0.2</v>
      </c>
      <c r="E21" s="67">
        <v>2.59</v>
      </c>
      <c r="F21" s="68"/>
      <c r="G21" s="66">
        <f t="shared" si="1"/>
        <v>0.52</v>
      </c>
      <c r="I21" t="s">
        <v>124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4" t="s">
        <v>125</v>
      </c>
      <c r="B22" s="64">
        <v>1</v>
      </c>
      <c r="C22" s="65">
        <v>0.17</v>
      </c>
      <c r="D22" s="66">
        <f t="shared" si="0"/>
        <v>0.17</v>
      </c>
      <c r="E22" s="67">
        <v>2.59</v>
      </c>
      <c r="F22" s="68"/>
      <c r="G22" s="66">
        <f t="shared" si="1"/>
        <v>0.44</v>
      </c>
      <c r="I22" t="s">
        <v>126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4" t="s">
        <v>127</v>
      </c>
      <c r="B23" s="64">
        <v>1</v>
      </c>
      <c r="C23" s="65">
        <v>0.05</v>
      </c>
      <c r="D23" s="66">
        <f t="shared" si="0"/>
        <v>0.05</v>
      </c>
      <c r="E23" s="67">
        <v>2.59</v>
      </c>
      <c r="F23" s="68"/>
      <c r="G23" s="66">
        <f t="shared" si="1"/>
        <v>0.13</v>
      </c>
      <c r="I23" t="s">
        <v>128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2" t="s">
        <v>129</v>
      </c>
      <c r="B24" s="64">
        <v>5</v>
      </c>
      <c r="C24" s="65">
        <v>0.05</v>
      </c>
      <c r="D24" s="66">
        <f t="shared" si="0"/>
        <v>0.25</v>
      </c>
      <c r="E24" s="67">
        <v>2.59</v>
      </c>
      <c r="F24" s="68"/>
      <c r="G24" s="66">
        <f t="shared" si="1"/>
        <v>0.65</v>
      </c>
      <c r="I24" t="s">
        <v>130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3" t="s">
        <v>126</v>
      </c>
      <c r="B25" s="72">
        <v>0</v>
      </c>
      <c r="C25" s="65">
        <v>0.05</v>
      </c>
      <c r="D25" s="66">
        <f t="shared" si="0"/>
        <v>0</v>
      </c>
      <c r="E25" s="67">
        <v>2.59</v>
      </c>
      <c r="F25" s="68"/>
      <c r="G25" s="6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4" t="s">
        <v>132</v>
      </c>
      <c r="B26" s="73">
        <v>0</v>
      </c>
      <c r="C26" s="65">
        <v>2</v>
      </c>
      <c r="D26" s="66">
        <f t="shared" si="0"/>
        <v>0</v>
      </c>
      <c r="E26" s="67">
        <v>2.59</v>
      </c>
      <c r="F26" s="68"/>
      <c r="G26" s="66">
        <f t="shared" si="1"/>
        <v>0</v>
      </c>
      <c r="I26" t="s">
        <v>133</v>
      </c>
      <c r="J26">
        <v>5</v>
      </c>
      <c r="U26">
        <v>5</v>
      </c>
      <c r="V26">
        <f t="shared" si="2"/>
        <v>7</v>
      </c>
    </row>
    <row r="27" spans="1:22" x14ac:dyDescent="0.25">
      <c r="A27" s="75"/>
      <c r="B27" s="76"/>
      <c r="C27" s="65"/>
      <c r="D27" s="77"/>
      <c r="E27" s="65"/>
      <c r="F27" s="68"/>
      <c r="G27" s="70"/>
      <c r="I27" t="s">
        <v>134</v>
      </c>
      <c r="J27">
        <v>5</v>
      </c>
    </row>
    <row r="28" spans="1:22" x14ac:dyDescent="0.25">
      <c r="A28" s="78"/>
      <c r="B28" s="78"/>
      <c r="C28" s="79"/>
      <c r="D28" s="80"/>
      <c r="E28" s="79"/>
      <c r="F28" s="81"/>
      <c r="G28" s="53"/>
    </row>
    <row r="29" spans="1:22" x14ac:dyDescent="0.25">
      <c r="A29" s="82" t="s">
        <v>135</v>
      </c>
      <c r="B29" s="82"/>
      <c r="C29" s="83"/>
      <c r="D29" s="82"/>
      <c r="E29" s="152"/>
      <c r="F29" s="178"/>
      <c r="G29" s="82">
        <f>TRUNC(ROUND(SUM(G12:G28),2),2)</f>
        <v>5.17</v>
      </c>
    </row>
    <row r="30" spans="1:22" s="56" customFormat="1" x14ac:dyDescent="0.25">
      <c r="A30" s="172" t="s">
        <v>136</v>
      </c>
      <c r="B30" s="173"/>
      <c r="C30" s="84"/>
      <c r="D30" s="84"/>
      <c r="E30" s="150"/>
      <c r="F30" s="150"/>
      <c r="G30" s="85"/>
    </row>
    <row r="31" spans="1:22" x14ac:dyDescent="0.25">
      <c r="A31" s="58" t="s">
        <v>137</v>
      </c>
      <c r="B31" s="111" t="s">
        <v>88</v>
      </c>
      <c r="C31" s="58" t="s">
        <v>138</v>
      </c>
      <c r="D31" s="58" t="s">
        <v>90</v>
      </c>
      <c r="E31" s="158" t="s">
        <v>91</v>
      </c>
      <c r="F31" s="159"/>
      <c r="G31" s="86" t="s">
        <v>92</v>
      </c>
    </row>
    <row r="32" spans="1:22" x14ac:dyDescent="0.25">
      <c r="A32" s="87"/>
      <c r="B32" s="88" t="s">
        <v>93</v>
      </c>
      <c r="C32" s="80" t="s">
        <v>94</v>
      </c>
      <c r="D32" s="80" t="s">
        <v>95</v>
      </c>
      <c r="E32" s="170" t="s">
        <v>96</v>
      </c>
      <c r="F32" s="171"/>
      <c r="G32" s="89" t="s">
        <v>97</v>
      </c>
    </row>
    <row r="33" spans="1:14" x14ac:dyDescent="0.25">
      <c r="A33" s="75" t="s">
        <v>139</v>
      </c>
      <c r="B33" s="90">
        <v>1</v>
      </c>
      <c r="C33" s="75">
        <v>5.5</v>
      </c>
      <c r="D33" s="66">
        <f>IFERROR(ROUND(B33*C33,5),0)</f>
        <v>5.5</v>
      </c>
      <c r="E33" s="65">
        <v>2.59</v>
      </c>
      <c r="F33" s="68"/>
      <c r="G33" s="68">
        <f>IFERROR(TRUNC(ROUND(D33*E33,2),2),0)</f>
        <v>14.25</v>
      </c>
    </row>
    <row r="34" spans="1:14" x14ac:dyDescent="0.25">
      <c r="A34" s="75" t="s">
        <v>140</v>
      </c>
      <c r="B34" s="90">
        <v>1</v>
      </c>
      <c r="C34" s="75">
        <v>5</v>
      </c>
      <c r="D34" s="66">
        <f t="shared" ref="D34:D38" si="3">IFERROR(ROUND(B34*C34,5),0)</f>
        <v>5</v>
      </c>
      <c r="E34" s="65">
        <v>2.59</v>
      </c>
      <c r="F34" s="68"/>
      <c r="G34" s="68">
        <f t="shared" ref="G34:G38" si="4">IFERROR(TRUNC(ROUND(D34*E34,2),2),0)</f>
        <v>12.95</v>
      </c>
    </row>
    <row r="35" spans="1:14" x14ac:dyDescent="0.25">
      <c r="A35" s="75" t="s">
        <v>141</v>
      </c>
      <c r="B35" s="90">
        <v>1</v>
      </c>
      <c r="C35" s="75">
        <v>4.5</v>
      </c>
      <c r="D35" s="66">
        <f t="shared" si="3"/>
        <v>4.5</v>
      </c>
      <c r="E35" s="65">
        <v>2.59</v>
      </c>
      <c r="F35" s="68"/>
      <c r="G35" s="68">
        <f t="shared" si="4"/>
        <v>11.66</v>
      </c>
    </row>
    <row r="36" spans="1:14" x14ac:dyDescent="0.25">
      <c r="A36" s="75" t="s">
        <v>142</v>
      </c>
      <c r="B36" s="90">
        <v>0</v>
      </c>
      <c r="C36" s="75">
        <v>5</v>
      </c>
      <c r="D36" s="66">
        <f t="shared" si="3"/>
        <v>0</v>
      </c>
      <c r="E36" s="65">
        <v>2.59</v>
      </c>
      <c r="F36" s="68"/>
      <c r="G36" s="68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5" t="s">
        <v>143</v>
      </c>
      <c r="B37" s="90">
        <v>1</v>
      </c>
      <c r="C37" s="75">
        <v>6.5</v>
      </c>
      <c r="D37" s="66">
        <f t="shared" si="3"/>
        <v>6.5</v>
      </c>
      <c r="E37" s="65">
        <v>2.59</v>
      </c>
      <c r="F37" s="68"/>
      <c r="G37" s="68">
        <f t="shared" si="4"/>
        <v>16.84</v>
      </c>
      <c r="I37" s="91"/>
      <c r="J37" s="91"/>
      <c r="K37" s="91"/>
      <c r="L37" s="91"/>
      <c r="M37" s="91"/>
      <c r="N37" s="91"/>
    </row>
    <row r="38" spans="1:14" x14ac:dyDescent="0.25">
      <c r="A38" s="75"/>
      <c r="B38" s="90">
        <v>0</v>
      </c>
      <c r="C38" s="75"/>
      <c r="D38" s="66">
        <f t="shared" si="3"/>
        <v>0</v>
      </c>
      <c r="E38" s="65">
        <v>0</v>
      </c>
      <c r="F38" s="68"/>
      <c r="G38" s="68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7"/>
      <c r="B39" s="92"/>
      <c r="C39" s="78"/>
      <c r="D39" s="80"/>
      <c r="E39" s="79"/>
      <c r="F39" s="81"/>
      <c r="G39" s="81"/>
      <c r="I39" s="91"/>
      <c r="J39" s="91"/>
      <c r="K39" s="91"/>
      <c r="L39" s="91"/>
      <c r="M39" s="91"/>
      <c r="N39" s="91"/>
    </row>
    <row r="40" spans="1:14" x14ac:dyDescent="0.25">
      <c r="A40" s="82" t="s">
        <v>144</v>
      </c>
      <c r="B40" s="116"/>
      <c r="C40" s="82"/>
      <c r="D40" s="82"/>
      <c r="E40" s="83"/>
      <c r="F40" s="93"/>
      <c r="G40" s="82">
        <f>TRUNC(ROUND(SUM(G33:G39),2),2)</f>
        <v>55.7</v>
      </c>
      <c r="I40" s="91"/>
      <c r="J40" s="91"/>
      <c r="K40" s="91"/>
      <c r="L40" s="91"/>
      <c r="M40" s="91"/>
      <c r="N40" s="91"/>
    </row>
    <row r="41" spans="1:14" s="56" customFormat="1" x14ac:dyDescent="0.25">
      <c r="A41" s="172" t="s">
        <v>145</v>
      </c>
      <c r="B41" s="173"/>
      <c r="C41" s="84"/>
      <c r="D41" s="84"/>
      <c r="E41" s="150"/>
      <c r="F41" s="150"/>
      <c r="G41" s="85"/>
      <c r="I41" s="94"/>
      <c r="J41" s="94"/>
      <c r="K41" s="94"/>
      <c r="L41" s="94"/>
      <c r="M41" s="94"/>
      <c r="N41" s="94"/>
    </row>
    <row r="42" spans="1:14" ht="15.75" customHeight="1" x14ac:dyDescent="0.25">
      <c r="A42" s="116" t="s">
        <v>146</v>
      </c>
      <c r="B42" s="93"/>
      <c r="C42" s="82" t="s">
        <v>5</v>
      </c>
      <c r="D42" s="82" t="s">
        <v>88</v>
      </c>
      <c r="E42" s="152" t="s">
        <v>147</v>
      </c>
      <c r="F42" s="152"/>
      <c r="G42" s="82" t="s">
        <v>92</v>
      </c>
      <c r="I42" s="91"/>
      <c r="J42" s="91"/>
      <c r="K42" s="91"/>
      <c r="L42" s="91"/>
      <c r="M42" s="91"/>
      <c r="N42" s="91"/>
    </row>
    <row r="43" spans="1:14" x14ac:dyDescent="0.25">
      <c r="A43" s="95"/>
      <c r="B43" s="96"/>
      <c r="C43" s="61"/>
      <c r="D43" s="61" t="s">
        <v>93</v>
      </c>
      <c r="E43" s="174" t="s">
        <v>94</v>
      </c>
      <c r="F43" s="175"/>
      <c r="G43" s="61" t="s">
        <v>95</v>
      </c>
      <c r="I43" s="91"/>
      <c r="J43" s="91"/>
      <c r="K43" s="91"/>
      <c r="L43" s="91"/>
      <c r="M43" s="91"/>
      <c r="N43" s="91"/>
    </row>
    <row r="44" spans="1:14" ht="25.5" x14ac:dyDescent="0.25">
      <c r="A44" s="97" t="s">
        <v>167</v>
      </c>
      <c r="B44" s="98"/>
      <c r="C44" s="99" t="s">
        <v>168</v>
      </c>
      <c r="D44" s="100">
        <v>1</v>
      </c>
      <c r="E44" s="101">
        <v>14.71</v>
      </c>
      <c r="F44" s="102"/>
      <c r="G44" s="75">
        <f>IFERROR(TRUNC(ROUND(D44*E44,2),2),0)</f>
        <v>14.71</v>
      </c>
      <c r="I44" s="91"/>
      <c r="J44" s="103"/>
      <c r="K44" s="91"/>
      <c r="L44" s="91"/>
      <c r="M44" s="91"/>
      <c r="N44" s="91"/>
    </row>
    <row r="45" spans="1:14" ht="25.5" x14ac:dyDescent="0.25">
      <c r="A45" s="104" t="s">
        <v>169</v>
      </c>
      <c r="B45" s="105"/>
      <c r="C45" s="99" t="s">
        <v>19</v>
      </c>
      <c r="D45" s="100">
        <v>1</v>
      </c>
      <c r="E45" s="106">
        <v>2.78</v>
      </c>
      <c r="F45" s="70"/>
      <c r="G45" s="75">
        <f t="shared" ref="G45:G63" si="5">IFERROR(TRUNC(ROUND(D45*E45,2),2),0)</f>
        <v>2.78</v>
      </c>
      <c r="I45" s="91"/>
      <c r="J45" s="103"/>
      <c r="K45" s="91"/>
      <c r="L45" s="91"/>
      <c r="M45" s="91"/>
      <c r="N45" s="91"/>
    </row>
    <row r="46" spans="1:14" ht="25.5" x14ac:dyDescent="0.25">
      <c r="A46" s="104" t="s">
        <v>170</v>
      </c>
      <c r="B46" s="105"/>
      <c r="C46" s="107" t="s">
        <v>19</v>
      </c>
      <c r="D46" s="108">
        <v>1</v>
      </c>
      <c r="E46" s="109">
        <v>0</v>
      </c>
      <c r="F46" s="68"/>
      <c r="G46" s="75">
        <f t="shared" si="5"/>
        <v>0</v>
      </c>
      <c r="I46" s="91"/>
      <c r="J46" s="103"/>
      <c r="K46" s="91"/>
      <c r="L46" s="91"/>
      <c r="M46" s="91"/>
      <c r="N46" s="91"/>
    </row>
    <row r="47" spans="1:14" ht="25.5" x14ac:dyDescent="0.25">
      <c r="A47" s="104" t="s">
        <v>172</v>
      </c>
      <c r="B47" s="105"/>
      <c r="C47" s="99" t="s">
        <v>48</v>
      </c>
      <c r="D47" s="100">
        <v>11</v>
      </c>
      <c r="E47" s="109">
        <v>2.02</v>
      </c>
      <c r="F47" s="68"/>
      <c r="G47" s="75">
        <f t="shared" si="5"/>
        <v>22.22</v>
      </c>
      <c r="I47" s="91"/>
      <c r="J47" s="103"/>
      <c r="K47" s="91"/>
      <c r="L47" s="91"/>
      <c r="M47" s="91"/>
      <c r="N47" s="91"/>
    </row>
    <row r="48" spans="1:14" ht="25.5" x14ac:dyDescent="0.25">
      <c r="A48" s="104" t="s">
        <v>173</v>
      </c>
      <c r="B48" s="105"/>
      <c r="C48" s="99" t="s">
        <v>168</v>
      </c>
      <c r="D48" s="100">
        <v>1</v>
      </c>
      <c r="E48" s="109">
        <v>2.02</v>
      </c>
      <c r="F48" s="68"/>
      <c r="G48" s="75">
        <f t="shared" si="5"/>
        <v>2.02</v>
      </c>
      <c r="I48" s="91"/>
      <c r="J48" s="103"/>
      <c r="K48" s="91"/>
      <c r="L48" s="91"/>
      <c r="M48" s="91"/>
      <c r="N48" s="91"/>
    </row>
    <row r="49" spans="1:14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8"/>
      <c r="G49" s="75">
        <f t="shared" si="5"/>
        <v>0</v>
      </c>
      <c r="I49" s="91"/>
      <c r="J49" s="103"/>
      <c r="K49" s="91"/>
      <c r="L49" s="91"/>
      <c r="M49" s="91"/>
      <c r="N49" s="91"/>
    </row>
    <row r="50" spans="1:14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8"/>
      <c r="G50" s="75">
        <f t="shared" si="5"/>
        <v>0</v>
      </c>
      <c r="I50" s="91"/>
      <c r="J50" s="103"/>
      <c r="K50" s="91"/>
      <c r="L50" s="91"/>
      <c r="M50" s="91"/>
      <c r="N50" s="91"/>
    </row>
    <row r="51" spans="1:14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8"/>
      <c r="G51" s="75">
        <f t="shared" si="5"/>
        <v>0</v>
      </c>
      <c r="I51" s="91"/>
      <c r="J51" s="103"/>
      <c r="K51" s="91"/>
      <c r="L51" s="91"/>
      <c r="M51" s="91"/>
      <c r="N51" s="91"/>
    </row>
    <row r="52" spans="1:14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8"/>
      <c r="G52" s="75">
        <f t="shared" si="5"/>
        <v>0</v>
      </c>
      <c r="I52" s="91"/>
      <c r="J52" s="103"/>
      <c r="K52" s="91"/>
      <c r="L52" s="91"/>
      <c r="M52" s="91"/>
      <c r="N52" s="91"/>
    </row>
    <row r="53" spans="1:14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8"/>
      <c r="G53" s="75">
        <f t="shared" si="5"/>
        <v>0</v>
      </c>
      <c r="I53" s="91"/>
      <c r="J53" s="103"/>
      <c r="K53" s="91"/>
      <c r="L53" s="91"/>
      <c r="M53" s="91"/>
      <c r="N53" s="91"/>
    </row>
    <row r="54" spans="1:14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8"/>
      <c r="G54" s="75">
        <f t="shared" si="5"/>
        <v>0</v>
      </c>
      <c r="I54" s="91"/>
      <c r="J54" s="103"/>
      <c r="K54" s="91"/>
      <c r="L54" s="91"/>
      <c r="M54" s="91"/>
      <c r="N54" s="91"/>
    </row>
    <row r="55" spans="1:14" x14ac:dyDescent="0.25">
      <c r="A55" s="90">
        <v>0</v>
      </c>
      <c r="B55" s="65"/>
      <c r="C55" s="99">
        <v>0</v>
      </c>
      <c r="D55" s="100">
        <v>0</v>
      </c>
      <c r="E55" s="90">
        <v>0</v>
      </c>
      <c r="F55" s="68"/>
      <c r="G55" s="75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8"/>
      <c r="G56" s="75">
        <f t="shared" si="5"/>
        <v>0</v>
      </c>
      <c r="I56" s="91"/>
      <c r="J56" s="103"/>
      <c r="K56" s="91"/>
      <c r="L56" s="91"/>
      <c r="M56" s="91"/>
      <c r="N56" s="91"/>
    </row>
    <row r="57" spans="1:14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8"/>
      <c r="G57" s="75">
        <f t="shared" si="5"/>
        <v>0</v>
      </c>
      <c r="I57" s="91"/>
      <c r="J57" s="103"/>
      <c r="K57" s="91"/>
      <c r="L57" s="91"/>
      <c r="M57" s="91"/>
      <c r="N57" s="91"/>
    </row>
    <row r="58" spans="1:14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8"/>
      <c r="G58" s="75">
        <f t="shared" si="5"/>
        <v>0</v>
      </c>
      <c r="I58" s="91"/>
      <c r="J58" s="103"/>
      <c r="K58" s="91"/>
      <c r="L58" s="91"/>
      <c r="M58" s="91"/>
      <c r="N58" s="91"/>
    </row>
    <row r="59" spans="1:14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8"/>
      <c r="G59" s="75">
        <f t="shared" si="5"/>
        <v>0</v>
      </c>
      <c r="I59" s="91"/>
      <c r="J59" s="103"/>
      <c r="K59" s="91"/>
      <c r="L59" s="91"/>
      <c r="M59" s="91"/>
      <c r="N59" s="91"/>
    </row>
    <row r="60" spans="1:14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8"/>
      <c r="G60" s="75">
        <f t="shared" si="5"/>
        <v>0</v>
      </c>
      <c r="I60" s="91"/>
      <c r="J60" s="103"/>
      <c r="K60" s="91"/>
      <c r="L60" s="91"/>
      <c r="M60" s="91"/>
      <c r="N60" s="91"/>
    </row>
    <row r="61" spans="1:14" x14ac:dyDescent="0.25">
      <c r="A61" s="90">
        <v>0</v>
      </c>
      <c r="B61" s="65"/>
      <c r="C61" s="75">
        <v>0</v>
      </c>
      <c r="D61" s="75">
        <v>0</v>
      </c>
      <c r="E61" s="90">
        <v>0</v>
      </c>
      <c r="F61" s="68"/>
      <c r="G61" s="75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>
        <v>0</v>
      </c>
      <c r="B62" s="65"/>
      <c r="C62" s="75">
        <v>0</v>
      </c>
      <c r="D62" s="75">
        <v>0</v>
      </c>
      <c r="E62" s="90">
        <v>0</v>
      </c>
      <c r="F62" s="68"/>
      <c r="G62" s="75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10">
        <v>0</v>
      </c>
      <c r="B63" s="79"/>
      <c r="C63" s="78">
        <v>0</v>
      </c>
      <c r="D63" s="78">
        <v>0</v>
      </c>
      <c r="E63" s="110">
        <v>0</v>
      </c>
      <c r="F63" s="81"/>
      <c r="G63" s="75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6" t="s">
        <v>148</v>
      </c>
      <c r="B64" s="83"/>
      <c r="C64" s="82">
        <v>0</v>
      </c>
      <c r="D64" s="82">
        <v>0</v>
      </c>
      <c r="E64" s="116">
        <v>0</v>
      </c>
      <c r="F64" s="93"/>
      <c r="G64" s="93">
        <f>TRUNC(ROUND(SUM(G44:G63),2),2)</f>
        <v>41.73</v>
      </c>
      <c r="I64" s="91"/>
      <c r="J64" s="91"/>
      <c r="K64" s="91"/>
      <c r="L64" s="91"/>
      <c r="M64" s="91"/>
      <c r="N64" s="91"/>
    </row>
    <row r="65" spans="1:22" s="56" customFormat="1" x14ac:dyDescent="0.25">
      <c r="A65" s="172" t="s">
        <v>149</v>
      </c>
      <c r="B65" s="173"/>
      <c r="C65" s="84"/>
      <c r="D65" s="84"/>
      <c r="E65" s="150"/>
      <c r="F65" s="150"/>
      <c r="G65" s="85"/>
      <c r="I65" s="94"/>
      <c r="J65" s="94"/>
      <c r="K65" s="94"/>
      <c r="L65" s="94"/>
      <c r="M65" s="94"/>
      <c r="N65" s="94"/>
    </row>
    <row r="66" spans="1:22" ht="27.75" customHeight="1" x14ac:dyDescent="0.25">
      <c r="A66" s="157" t="s">
        <v>87</v>
      </c>
      <c r="B66" s="158"/>
      <c r="C66" s="58" t="s">
        <v>150</v>
      </c>
      <c r="D66" s="58" t="s">
        <v>151</v>
      </c>
      <c r="E66" s="157" t="s">
        <v>89</v>
      </c>
      <c r="F66" s="159"/>
      <c r="G66" s="86" t="s">
        <v>152</v>
      </c>
    </row>
    <row r="67" spans="1:22" x14ac:dyDescent="0.25">
      <c r="A67" s="92"/>
      <c r="B67" s="52"/>
      <c r="C67" s="80"/>
      <c r="D67" s="80" t="s">
        <v>93</v>
      </c>
      <c r="E67" s="160" t="s">
        <v>94</v>
      </c>
      <c r="F67" s="161"/>
      <c r="G67" s="61" t="s">
        <v>153</v>
      </c>
    </row>
    <row r="68" spans="1:22" ht="15.75" thickBot="1" x14ac:dyDescent="0.3">
      <c r="A68" s="162"/>
      <c r="B68" s="163"/>
      <c r="C68" s="112"/>
      <c r="D68" s="112"/>
      <c r="E68" s="109"/>
      <c r="F68" s="68"/>
      <c r="G68" s="112"/>
    </row>
    <row r="69" spans="1:22" ht="15.75" thickBot="1" x14ac:dyDescent="0.3">
      <c r="A69" s="164" t="s">
        <v>154</v>
      </c>
      <c r="B69" s="165"/>
      <c r="C69" s="76" t="s">
        <v>19</v>
      </c>
      <c r="D69" s="76">
        <v>1</v>
      </c>
      <c r="E69" s="90">
        <v>22.35</v>
      </c>
      <c r="F69" s="68"/>
      <c r="G69" s="75">
        <f>IFERROR(TRUNC(ROUND(D69*E69,2),2),0)</f>
        <v>22.35</v>
      </c>
      <c r="I69" s="113" t="s">
        <v>155</v>
      </c>
      <c r="J69" s="114">
        <v>0</v>
      </c>
    </row>
    <row r="70" spans="1:22" x14ac:dyDescent="0.25">
      <c r="A70" s="166"/>
      <c r="B70" s="167"/>
      <c r="C70" s="80"/>
      <c r="D70" s="80"/>
      <c r="E70" s="168"/>
      <c r="F70" s="169"/>
      <c r="G70" s="78"/>
    </row>
    <row r="71" spans="1:22" x14ac:dyDescent="0.25">
      <c r="A71" s="116" t="s">
        <v>156</v>
      </c>
      <c r="B71" s="83"/>
      <c r="C71" s="82"/>
      <c r="D71" s="82"/>
      <c r="E71" s="82"/>
      <c r="F71" s="83"/>
      <c r="G71" s="82">
        <f>TRUNC(ROUND(SUM(G68:G70),5),2)</f>
        <v>22.35</v>
      </c>
    </row>
    <row r="72" spans="1:22" s="56" customFormat="1" ht="15.75" customHeight="1" x14ac:dyDescent="0.25">
      <c r="A72" s="144"/>
      <c r="B72" s="145"/>
      <c r="C72" s="150" t="s">
        <v>157</v>
      </c>
      <c r="D72" s="150"/>
      <c r="E72" s="150"/>
      <c r="F72" s="150"/>
      <c r="G72" s="115">
        <f>TRUNC(ROUND(G29+G40+G64+G71,2),2)</f>
        <v>124.95</v>
      </c>
    </row>
    <row r="73" spans="1:22" ht="15.75" customHeight="1" x14ac:dyDescent="0.25">
      <c r="A73" s="146"/>
      <c r="B73" s="147"/>
      <c r="C73" s="151" t="s">
        <v>158</v>
      </c>
      <c r="D73" s="152"/>
      <c r="E73" s="152"/>
      <c r="F73" s="117">
        <v>0.03</v>
      </c>
      <c r="G73" s="82">
        <f>TRUNC(ROUND(G72*F73,2),2)</f>
        <v>3.75</v>
      </c>
    </row>
    <row r="74" spans="1:22" ht="15.75" customHeight="1" x14ac:dyDescent="0.25">
      <c r="A74" s="146"/>
      <c r="B74" s="147"/>
      <c r="C74" s="151" t="s">
        <v>159</v>
      </c>
      <c r="D74" s="152"/>
      <c r="E74" s="152"/>
      <c r="F74" s="118">
        <v>1.1000000000000001E-3</v>
      </c>
      <c r="G74" s="82">
        <f>TRUNC(ROUND(G72*F74,2),2)</f>
        <v>0.14000000000000001</v>
      </c>
      <c r="V74">
        <f>+COLUMN(V73)</f>
        <v>22</v>
      </c>
    </row>
    <row r="75" spans="1:22" ht="15.75" customHeight="1" x14ac:dyDescent="0.25">
      <c r="A75" s="148"/>
      <c r="B75" s="149"/>
      <c r="C75" s="151" t="s">
        <v>160</v>
      </c>
      <c r="D75" s="152"/>
      <c r="E75" s="152"/>
      <c r="F75" s="93"/>
      <c r="G75" s="82">
        <f>TRUNC(ROUND(SUM(G72:G74),2),2)</f>
        <v>128.84</v>
      </c>
      <c r="U75" t="s">
        <v>161</v>
      </c>
      <c r="V75">
        <f>+TRUNC(ROUND(G29+G40+G71+G73+G74,2),2)</f>
        <v>87.11</v>
      </c>
    </row>
    <row r="76" spans="1:22" s="56" customFormat="1" ht="15.75" customHeight="1" x14ac:dyDescent="0.25">
      <c r="A76" s="153" t="s">
        <v>162</v>
      </c>
      <c r="B76" s="154"/>
      <c r="C76" s="155" t="s">
        <v>163</v>
      </c>
      <c r="D76" s="156"/>
      <c r="E76" s="156"/>
      <c r="F76" s="119"/>
      <c r="G76" s="120"/>
      <c r="U76" s="56" t="s">
        <v>164</v>
      </c>
      <c r="V76" s="56">
        <f>+G64</f>
        <v>41.73</v>
      </c>
    </row>
    <row r="77" spans="1:22" x14ac:dyDescent="0.25">
      <c r="A77" s="121"/>
      <c r="B77" s="121"/>
      <c r="C77" s="121"/>
      <c r="D77" s="121"/>
      <c r="E77" s="121"/>
      <c r="F77" s="121"/>
      <c r="G77" s="121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1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rgb="FF92D050"/>
    <pageSetUpPr fitToPage="1"/>
  </sheetPr>
  <dimension ref="A1:V77"/>
  <sheetViews>
    <sheetView showZeros="0" view="pageBreakPreview" topLeftCell="A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79" t="s">
        <v>75</v>
      </c>
      <c r="B1" s="180"/>
      <c r="C1" s="180"/>
      <c r="D1" s="180"/>
      <c r="E1" s="180"/>
      <c r="F1" s="180"/>
      <c r="G1" s="181"/>
    </row>
    <row r="2" spans="1:22" ht="15" customHeight="1" x14ac:dyDescent="0.25">
      <c r="A2" s="36" t="s">
        <v>76</v>
      </c>
      <c r="B2" s="37"/>
      <c r="C2" s="37"/>
      <c r="D2" s="37" t="s">
        <v>77</v>
      </c>
      <c r="E2" s="182" t="s">
        <v>256</v>
      </c>
      <c r="F2" s="182"/>
      <c r="G2" s="183"/>
    </row>
    <row r="3" spans="1:22" ht="103.5" customHeight="1" x14ac:dyDescent="0.25">
      <c r="A3" s="36" t="s">
        <v>257</v>
      </c>
      <c r="B3" s="38"/>
      <c r="C3" s="37"/>
      <c r="D3" s="37"/>
      <c r="E3" s="182"/>
      <c r="F3" s="182"/>
      <c r="G3" s="183"/>
    </row>
    <row r="4" spans="1:22" ht="18" x14ac:dyDescent="0.25">
      <c r="A4" s="184" t="s">
        <v>78</v>
      </c>
      <c r="B4" s="185"/>
      <c r="C4" s="185"/>
      <c r="D4" s="185"/>
      <c r="E4" s="185"/>
      <c r="F4" s="185"/>
      <c r="G4" s="186"/>
    </row>
    <row r="5" spans="1:22" x14ac:dyDescent="0.25">
      <c r="A5" s="39"/>
      <c r="B5" s="40"/>
      <c r="C5" s="40"/>
      <c r="D5" s="41" t="s">
        <v>79</v>
      </c>
      <c r="F5" s="42"/>
      <c r="G5" s="43"/>
    </row>
    <row r="6" spans="1:22" x14ac:dyDescent="0.25">
      <c r="A6" s="44" t="s">
        <v>80</v>
      </c>
      <c r="B6" s="45"/>
      <c r="C6" s="40"/>
      <c r="D6" s="40"/>
      <c r="E6" s="40"/>
      <c r="F6" s="40"/>
      <c r="G6" s="46"/>
    </row>
    <row r="7" spans="1:22" ht="42" customHeight="1" x14ac:dyDescent="0.25">
      <c r="A7" s="187" t="s">
        <v>243</v>
      </c>
      <c r="B7" s="188"/>
      <c r="C7" s="188"/>
      <c r="D7" s="188"/>
      <c r="E7" s="188"/>
      <c r="F7" s="47" t="s">
        <v>81</v>
      </c>
      <c r="G7" s="48" t="s">
        <v>19</v>
      </c>
      <c r="H7" s="49"/>
      <c r="I7" s="50" t="s">
        <v>82</v>
      </c>
      <c r="J7" s="49">
        <v>2</v>
      </c>
    </row>
    <row r="8" spans="1:22" x14ac:dyDescent="0.25">
      <c r="A8" s="51" t="s">
        <v>83</v>
      </c>
      <c r="B8" s="52"/>
      <c r="C8" s="52"/>
      <c r="D8" s="52"/>
      <c r="E8" s="189"/>
      <c r="F8" s="189"/>
      <c r="G8" s="53"/>
    </row>
    <row r="9" spans="1:22" s="56" customFormat="1" x14ac:dyDescent="0.25">
      <c r="A9" s="190" t="s">
        <v>84</v>
      </c>
      <c r="B9" s="191"/>
      <c r="C9" s="54"/>
      <c r="D9" s="54"/>
      <c r="E9" s="192"/>
      <c r="F9" s="192"/>
      <c r="G9" s="55"/>
      <c r="I9" s="57" t="s">
        <v>85</v>
      </c>
      <c r="J9" s="57" t="s">
        <v>86</v>
      </c>
    </row>
    <row r="10" spans="1:22" ht="15.75" x14ac:dyDescent="0.25">
      <c r="A10" s="58" t="s">
        <v>87</v>
      </c>
      <c r="B10" s="58" t="s">
        <v>88</v>
      </c>
      <c r="C10" s="58" t="s">
        <v>89</v>
      </c>
      <c r="D10" s="58" t="s">
        <v>90</v>
      </c>
      <c r="E10" s="176" t="s">
        <v>91</v>
      </c>
      <c r="F10" s="176"/>
      <c r="G10" s="58" t="s">
        <v>92</v>
      </c>
      <c r="I10" s="59">
        <v>0.5</v>
      </c>
      <c r="J10" s="59">
        <f>1/I10</f>
        <v>2</v>
      </c>
    </row>
    <row r="11" spans="1:22" x14ac:dyDescent="0.25">
      <c r="A11" s="60"/>
      <c r="B11" s="61" t="s">
        <v>93</v>
      </c>
      <c r="C11" s="62" t="s">
        <v>94</v>
      </c>
      <c r="D11" s="61" t="s">
        <v>95</v>
      </c>
      <c r="E11" s="177" t="s">
        <v>96</v>
      </c>
      <c r="F11" s="175"/>
      <c r="G11" s="63" t="s">
        <v>97</v>
      </c>
      <c r="L11" t="s">
        <v>98</v>
      </c>
      <c r="M11" t="s">
        <v>99</v>
      </c>
      <c r="N11" t="s">
        <v>100</v>
      </c>
      <c r="O11" t="s">
        <v>101</v>
      </c>
      <c r="P11" t="s">
        <v>102</v>
      </c>
      <c r="Q11" t="s">
        <v>103</v>
      </c>
      <c r="R11" t="s">
        <v>104</v>
      </c>
      <c r="S11" t="s">
        <v>105</v>
      </c>
    </row>
    <row r="12" spans="1:22" x14ac:dyDescent="0.25">
      <c r="A12" s="64" t="s">
        <v>106</v>
      </c>
      <c r="B12" s="64">
        <v>0.2</v>
      </c>
      <c r="C12" s="65">
        <v>4.25</v>
      </c>
      <c r="D12" s="66">
        <f>IFERROR(ROUND(B12*C12,5),0)</f>
        <v>0.85</v>
      </c>
      <c r="E12" s="67">
        <v>0.17</v>
      </c>
      <c r="F12" s="68"/>
      <c r="G12" s="66">
        <f>IFERROR(TRUNC(ROUND(D12*E12,2),2),0)</f>
        <v>0.14000000000000001</v>
      </c>
      <c r="I12" t="s">
        <v>107</v>
      </c>
      <c r="J12">
        <v>2</v>
      </c>
      <c r="U12">
        <v>6.25</v>
      </c>
      <c r="V12">
        <f>+U12*1.4</f>
        <v>8.75</v>
      </c>
    </row>
    <row r="13" spans="1:22" x14ac:dyDescent="0.25">
      <c r="A13" s="64" t="s">
        <v>108</v>
      </c>
      <c r="B13" s="64">
        <v>0</v>
      </c>
      <c r="C13" s="65">
        <v>10</v>
      </c>
      <c r="D13" s="66">
        <f t="shared" ref="D13:D26" si="0">IFERROR(ROUND(B13*C13,5),0)</f>
        <v>0</v>
      </c>
      <c r="E13" s="69">
        <v>0.17</v>
      </c>
      <c r="F13" s="70"/>
      <c r="G13" s="66">
        <f t="shared" ref="G13:G26" si="1">IFERROR(TRUNC(ROUND(D13*E13,2),2),0)</f>
        <v>0</v>
      </c>
      <c r="I13" t="s">
        <v>109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4" t="s">
        <v>110</v>
      </c>
      <c r="B14" s="64">
        <v>0</v>
      </c>
      <c r="C14" s="65">
        <v>20</v>
      </c>
      <c r="D14" s="66">
        <f t="shared" si="0"/>
        <v>0</v>
      </c>
      <c r="E14" s="67">
        <v>0.17</v>
      </c>
      <c r="F14" s="68"/>
      <c r="G14" s="66">
        <f t="shared" si="1"/>
        <v>0</v>
      </c>
      <c r="I14" t="s">
        <v>111</v>
      </c>
      <c r="J14">
        <v>2</v>
      </c>
      <c r="U14">
        <v>65</v>
      </c>
      <c r="V14">
        <f t="shared" si="2"/>
        <v>91</v>
      </c>
    </row>
    <row r="15" spans="1:22" x14ac:dyDescent="0.25">
      <c r="A15" s="64" t="s">
        <v>112</v>
      </c>
      <c r="B15" s="64">
        <v>1</v>
      </c>
      <c r="C15" s="65">
        <v>1</v>
      </c>
      <c r="D15" s="66">
        <f t="shared" si="0"/>
        <v>1</v>
      </c>
      <c r="E15" s="67">
        <v>0.17</v>
      </c>
      <c r="F15" s="68"/>
      <c r="G15" s="66">
        <f t="shared" si="1"/>
        <v>0.17</v>
      </c>
      <c r="I15" t="s">
        <v>113</v>
      </c>
      <c r="J15">
        <v>2</v>
      </c>
      <c r="U15">
        <v>2</v>
      </c>
      <c r="V15">
        <f t="shared" si="2"/>
        <v>2.8</v>
      </c>
    </row>
    <row r="16" spans="1:22" x14ac:dyDescent="0.25">
      <c r="A16" s="64" t="s">
        <v>114</v>
      </c>
      <c r="B16" s="64">
        <v>0</v>
      </c>
      <c r="C16" s="65">
        <v>0.5</v>
      </c>
      <c r="D16" s="66">
        <f t="shared" si="0"/>
        <v>0</v>
      </c>
      <c r="E16" s="67">
        <v>0.17</v>
      </c>
      <c r="F16" s="68"/>
      <c r="G16" s="66">
        <f t="shared" si="1"/>
        <v>0</v>
      </c>
      <c r="I16" t="s">
        <v>115</v>
      </c>
      <c r="J16">
        <v>2</v>
      </c>
      <c r="U16">
        <v>0.5</v>
      </c>
      <c r="V16">
        <f t="shared" si="2"/>
        <v>0.7</v>
      </c>
    </row>
    <row r="17" spans="1:22" x14ac:dyDescent="0.25">
      <c r="A17" s="64" t="s">
        <v>113</v>
      </c>
      <c r="B17" s="64">
        <v>0</v>
      </c>
      <c r="C17" s="65">
        <v>0.15</v>
      </c>
      <c r="D17" s="66">
        <f t="shared" si="0"/>
        <v>0</v>
      </c>
      <c r="E17" s="67">
        <v>0.17</v>
      </c>
      <c r="F17" s="68"/>
      <c r="G17" s="66">
        <f t="shared" si="1"/>
        <v>0</v>
      </c>
      <c r="I17" t="s">
        <v>116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1" t="s">
        <v>117</v>
      </c>
      <c r="B18" s="64">
        <v>2</v>
      </c>
      <c r="C18" s="65">
        <v>0.15</v>
      </c>
      <c r="D18" s="66">
        <f t="shared" si="0"/>
        <v>0.3</v>
      </c>
      <c r="E18" s="67">
        <v>0.17</v>
      </c>
      <c r="F18" s="68"/>
      <c r="G18" s="66">
        <f t="shared" si="1"/>
        <v>0.05</v>
      </c>
      <c r="I18" t="s">
        <v>118</v>
      </c>
      <c r="J18">
        <v>2</v>
      </c>
      <c r="U18">
        <v>0.15</v>
      </c>
      <c r="V18">
        <f t="shared" si="2"/>
        <v>0.21</v>
      </c>
    </row>
    <row r="19" spans="1:22" x14ac:dyDescent="0.25">
      <c r="A19" s="64" t="s">
        <v>119</v>
      </c>
      <c r="B19" s="64">
        <v>0</v>
      </c>
      <c r="C19" s="65">
        <v>0.16</v>
      </c>
      <c r="D19" s="66">
        <f t="shared" si="0"/>
        <v>0</v>
      </c>
      <c r="E19" s="67">
        <v>0.17</v>
      </c>
      <c r="F19" s="68"/>
      <c r="G19" s="66">
        <f t="shared" si="1"/>
        <v>0</v>
      </c>
      <c r="I19" t="s">
        <v>120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4" t="s">
        <v>121</v>
      </c>
      <c r="B20" s="64">
        <v>0</v>
      </c>
      <c r="C20" s="65">
        <v>0.2</v>
      </c>
      <c r="D20" s="66">
        <f t="shared" si="0"/>
        <v>0</v>
      </c>
      <c r="E20" s="67">
        <v>0.17</v>
      </c>
      <c r="F20" s="68"/>
      <c r="G20" s="66">
        <f t="shared" si="1"/>
        <v>0</v>
      </c>
      <c r="I20" t="s">
        <v>122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4" t="s">
        <v>123</v>
      </c>
      <c r="B21" s="64">
        <v>0</v>
      </c>
      <c r="C21" s="65">
        <v>0.2</v>
      </c>
      <c r="D21" s="66">
        <f t="shared" si="0"/>
        <v>0</v>
      </c>
      <c r="E21" s="67">
        <v>0.17</v>
      </c>
      <c r="F21" s="68"/>
      <c r="G21" s="66">
        <f t="shared" si="1"/>
        <v>0</v>
      </c>
      <c r="I21" t="s">
        <v>124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4" t="s">
        <v>125</v>
      </c>
      <c r="B22" s="64">
        <v>2</v>
      </c>
      <c r="C22" s="65">
        <v>0.17</v>
      </c>
      <c r="D22" s="66">
        <f t="shared" si="0"/>
        <v>0.34</v>
      </c>
      <c r="E22" s="67">
        <v>0.17</v>
      </c>
      <c r="F22" s="68"/>
      <c r="G22" s="66">
        <f t="shared" si="1"/>
        <v>0.06</v>
      </c>
      <c r="I22" t="s">
        <v>126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4" t="s">
        <v>127</v>
      </c>
      <c r="B23" s="64">
        <v>2</v>
      </c>
      <c r="C23" s="65">
        <v>0.05</v>
      </c>
      <c r="D23" s="66">
        <f t="shared" si="0"/>
        <v>0.1</v>
      </c>
      <c r="E23" s="67">
        <v>0.17</v>
      </c>
      <c r="F23" s="68"/>
      <c r="G23" s="66">
        <f t="shared" si="1"/>
        <v>0.02</v>
      </c>
      <c r="I23" t="s">
        <v>128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2" t="s">
        <v>129</v>
      </c>
      <c r="B24" s="64">
        <v>4</v>
      </c>
      <c r="C24" s="65">
        <v>0.05</v>
      </c>
      <c r="D24" s="66">
        <f t="shared" si="0"/>
        <v>0.2</v>
      </c>
      <c r="E24" s="67">
        <v>0.17</v>
      </c>
      <c r="F24" s="68"/>
      <c r="G24" s="66">
        <f t="shared" si="1"/>
        <v>0.03</v>
      </c>
      <c r="I24" t="s">
        <v>130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3" t="s">
        <v>126</v>
      </c>
      <c r="B25" s="72">
        <v>0</v>
      </c>
      <c r="C25" s="65">
        <v>0.05</v>
      </c>
      <c r="D25" s="66">
        <f t="shared" si="0"/>
        <v>0</v>
      </c>
      <c r="E25" s="67">
        <v>0.17</v>
      </c>
      <c r="F25" s="68"/>
      <c r="G25" s="6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4" t="s">
        <v>132</v>
      </c>
      <c r="B26" s="73">
        <v>0</v>
      </c>
      <c r="C26" s="65">
        <v>2</v>
      </c>
      <c r="D26" s="66">
        <f t="shared" si="0"/>
        <v>0</v>
      </c>
      <c r="E26" s="67">
        <v>0.17</v>
      </c>
      <c r="F26" s="68"/>
      <c r="G26" s="66">
        <f t="shared" si="1"/>
        <v>0</v>
      </c>
      <c r="I26" t="s">
        <v>133</v>
      </c>
      <c r="J26">
        <v>5</v>
      </c>
      <c r="U26">
        <v>5</v>
      </c>
      <c r="V26">
        <f t="shared" si="2"/>
        <v>7</v>
      </c>
    </row>
    <row r="27" spans="1:22" x14ac:dyDescent="0.25">
      <c r="A27" s="75"/>
      <c r="B27" s="76"/>
      <c r="C27" s="65"/>
      <c r="D27" s="77"/>
      <c r="E27" s="65"/>
      <c r="F27" s="68"/>
      <c r="G27" s="70"/>
      <c r="I27" t="s">
        <v>134</v>
      </c>
      <c r="J27">
        <v>5</v>
      </c>
    </row>
    <row r="28" spans="1:22" x14ac:dyDescent="0.25">
      <c r="A28" s="78"/>
      <c r="B28" s="78"/>
      <c r="C28" s="79"/>
      <c r="D28" s="80"/>
      <c r="E28" s="79"/>
      <c r="F28" s="81"/>
      <c r="G28" s="53"/>
    </row>
    <row r="29" spans="1:22" x14ac:dyDescent="0.25">
      <c r="A29" s="82" t="s">
        <v>135</v>
      </c>
      <c r="B29" s="82"/>
      <c r="C29" s="83"/>
      <c r="D29" s="82"/>
      <c r="E29" s="152"/>
      <c r="F29" s="178"/>
      <c r="G29" s="82">
        <f>TRUNC(ROUND(SUM(G12:G28),2),2)</f>
        <v>0.47</v>
      </c>
    </row>
    <row r="30" spans="1:22" s="56" customFormat="1" x14ac:dyDescent="0.25">
      <c r="A30" s="172" t="s">
        <v>136</v>
      </c>
      <c r="B30" s="173"/>
      <c r="C30" s="84"/>
      <c r="D30" s="84"/>
      <c r="E30" s="150"/>
      <c r="F30" s="150"/>
      <c r="G30" s="85"/>
    </row>
    <row r="31" spans="1:22" x14ac:dyDescent="0.25">
      <c r="A31" s="58" t="s">
        <v>137</v>
      </c>
      <c r="B31" s="111" t="s">
        <v>88</v>
      </c>
      <c r="C31" s="58" t="s">
        <v>138</v>
      </c>
      <c r="D31" s="58" t="s">
        <v>90</v>
      </c>
      <c r="E31" s="158" t="s">
        <v>91</v>
      </c>
      <c r="F31" s="159"/>
      <c r="G31" s="86" t="s">
        <v>92</v>
      </c>
    </row>
    <row r="32" spans="1:22" x14ac:dyDescent="0.25">
      <c r="A32" s="87"/>
      <c r="B32" s="88" t="s">
        <v>93</v>
      </c>
      <c r="C32" s="80" t="s">
        <v>94</v>
      </c>
      <c r="D32" s="80" t="s">
        <v>95</v>
      </c>
      <c r="E32" s="170" t="s">
        <v>96</v>
      </c>
      <c r="F32" s="171"/>
      <c r="G32" s="89" t="s">
        <v>97</v>
      </c>
    </row>
    <row r="33" spans="1:14" x14ac:dyDescent="0.25">
      <c r="A33" s="75" t="s">
        <v>139</v>
      </c>
      <c r="B33" s="90">
        <v>1</v>
      </c>
      <c r="C33" s="75">
        <v>5.5</v>
      </c>
      <c r="D33" s="66">
        <f>IFERROR(ROUND(B33*C33,5),0)</f>
        <v>5.5</v>
      </c>
      <c r="E33" s="65">
        <v>0.17</v>
      </c>
      <c r="F33" s="68"/>
      <c r="G33" s="68">
        <f>IFERROR(TRUNC(ROUND(D33*E33,2),2),0)</f>
        <v>0.94</v>
      </c>
    </row>
    <row r="34" spans="1:14" x14ac:dyDescent="0.25">
      <c r="A34" s="75" t="s">
        <v>140</v>
      </c>
      <c r="B34" s="90">
        <v>2</v>
      </c>
      <c r="C34" s="75">
        <v>5</v>
      </c>
      <c r="D34" s="66">
        <f t="shared" ref="D34:D38" si="3">IFERROR(ROUND(B34*C34,5),0)</f>
        <v>10</v>
      </c>
      <c r="E34" s="65">
        <v>0.17</v>
      </c>
      <c r="F34" s="68"/>
      <c r="G34" s="68">
        <f t="shared" ref="G34:G38" si="4">IFERROR(TRUNC(ROUND(D34*E34,2),2),0)</f>
        <v>1.7</v>
      </c>
    </row>
    <row r="35" spans="1:14" x14ac:dyDescent="0.25">
      <c r="A35" s="75" t="s">
        <v>141</v>
      </c>
      <c r="B35" s="90">
        <v>1</v>
      </c>
      <c r="C35" s="75">
        <v>4.5</v>
      </c>
      <c r="D35" s="66">
        <f t="shared" si="3"/>
        <v>4.5</v>
      </c>
      <c r="E35" s="65">
        <v>0.17</v>
      </c>
      <c r="F35" s="68"/>
      <c r="G35" s="68">
        <f t="shared" si="4"/>
        <v>0.77</v>
      </c>
    </row>
    <row r="36" spans="1:14" x14ac:dyDescent="0.25">
      <c r="A36" s="75" t="s">
        <v>142</v>
      </c>
      <c r="B36" s="90">
        <v>0</v>
      </c>
      <c r="C36" s="75">
        <v>5</v>
      </c>
      <c r="D36" s="66">
        <f t="shared" si="3"/>
        <v>0</v>
      </c>
      <c r="E36" s="65">
        <v>0.17</v>
      </c>
      <c r="F36" s="68"/>
      <c r="G36" s="68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5" t="s">
        <v>143</v>
      </c>
      <c r="B37" s="90">
        <v>1</v>
      </c>
      <c r="C37" s="75">
        <v>6.5</v>
      </c>
      <c r="D37" s="66">
        <f t="shared" si="3"/>
        <v>6.5</v>
      </c>
      <c r="E37" s="65">
        <v>0.17</v>
      </c>
      <c r="F37" s="68"/>
      <c r="G37" s="68">
        <f t="shared" si="4"/>
        <v>1.1100000000000001</v>
      </c>
      <c r="I37" s="91"/>
      <c r="J37" s="91"/>
      <c r="K37" s="91"/>
      <c r="L37" s="91"/>
      <c r="M37" s="91"/>
      <c r="N37" s="91"/>
    </row>
    <row r="38" spans="1:14" x14ac:dyDescent="0.25">
      <c r="A38" s="75"/>
      <c r="B38" s="90">
        <v>0</v>
      </c>
      <c r="C38" s="75"/>
      <c r="D38" s="66">
        <f t="shared" si="3"/>
        <v>0</v>
      </c>
      <c r="E38" s="65">
        <v>0</v>
      </c>
      <c r="F38" s="68"/>
      <c r="G38" s="68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7"/>
      <c r="B39" s="92"/>
      <c r="C39" s="78"/>
      <c r="D39" s="80"/>
      <c r="E39" s="79"/>
      <c r="F39" s="81"/>
      <c r="G39" s="81"/>
      <c r="I39" s="91"/>
      <c r="J39" s="91"/>
      <c r="K39" s="91"/>
      <c r="L39" s="91"/>
      <c r="M39" s="91"/>
      <c r="N39" s="91"/>
    </row>
    <row r="40" spans="1:14" x14ac:dyDescent="0.25">
      <c r="A40" s="82" t="s">
        <v>144</v>
      </c>
      <c r="B40" s="116"/>
      <c r="C40" s="82"/>
      <c r="D40" s="82"/>
      <c r="E40" s="83"/>
      <c r="F40" s="93"/>
      <c r="G40" s="82">
        <f>TRUNC(ROUND(SUM(G33:G39),2),2)</f>
        <v>4.5199999999999996</v>
      </c>
      <c r="I40" s="91"/>
      <c r="J40" s="91"/>
      <c r="K40" s="91"/>
      <c r="L40" s="91"/>
      <c r="M40" s="91"/>
      <c r="N40" s="91"/>
    </row>
    <row r="41" spans="1:14" s="56" customFormat="1" x14ac:dyDescent="0.25">
      <c r="A41" s="172" t="s">
        <v>145</v>
      </c>
      <c r="B41" s="173"/>
      <c r="C41" s="84"/>
      <c r="D41" s="84"/>
      <c r="E41" s="150"/>
      <c r="F41" s="150"/>
      <c r="G41" s="85"/>
      <c r="I41" s="94"/>
      <c r="J41" s="94"/>
      <c r="K41" s="94"/>
      <c r="L41" s="94"/>
      <c r="M41" s="94"/>
      <c r="N41" s="94"/>
    </row>
    <row r="42" spans="1:14" ht="15.75" customHeight="1" x14ac:dyDescent="0.25">
      <c r="A42" s="116" t="s">
        <v>146</v>
      </c>
      <c r="B42" s="93"/>
      <c r="C42" s="82" t="s">
        <v>5</v>
      </c>
      <c r="D42" s="82" t="s">
        <v>88</v>
      </c>
      <c r="E42" s="152" t="s">
        <v>147</v>
      </c>
      <c r="F42" s="152"/>
      <c r="G42" s="82" t="s">
        <v>92</v>
      </c>
      <c r="I42" s="91"/>
      <c r="J42" s="91"/>
      <c r="K42" s="91"/>
      <c r="L42" s="91"/>
      <c r="M42" s="91"/>
      <c r="N42" s="91"/>
    </row>
    <row r="43" spans="1:14" x14ac:dyDescent="0.25">
      <c r="A43" s="95"/>
      <c r="B43" s="96"/>
      <c r="C43" s="61"/>
      <c r="D43" s="61" t="s">
        <v>93</v>
      </c>
      <c r="E43" s="174" t="s">
        <v>94</v>
      </c>
      <c r="F43" s="175"/>
      <c r="G43" s="61" t="s">
        <v>95</v>
      </c>
      <c r="I43" s="91"/>
      <c r="J43" s="91"/>
      <c r="K43" s="91"/>
      <c r="L43" s="91"/>
      <c r="M43" s="91"/>
      <c r="N43" s="91"/>
    </row>
    <row r="44" spans="1:14" ht="25.5" x14ac:dyDescent="0.25">
      <c r="A44" s="97" t="s">
        <v>260</v>
      </c>
      <c r="B44" s="98"/>
      <c r="C44" s="99" t="s">
        <v>19</v>
      </c>
      <c r="D44" s="100">
        <v>1</v>
      </c>
      <c r="E44" s="101">
        <v>1499.84</v>
      </c>
      <c r="F44" s="102"/>
      <c r="G44" s="75">
        <f>IFERROR(TRUNC(ROUND(D44*E44,2),2),0)</f>
        <v>1499.84</v>
      </c>
      <c r="I44" s="91"/>
      <c r="J44" s="103"/>
      <c r="K44" s="91"/>
      <c r="L44" s="91"/>
      <c r="M44" s="91"/>
      <c r="N44" s="91"/>
    </row>
    <row r="45" spans="1:14" ht="25.5" x14ac:dyDescent="0.25">
      <c r="A45" s="104" t="s">
        <v>174</v>
      </c>
      <c r="B45" s="105"/>
      <c r="C45" s="99" t="s">
        <v>168</v>
      </c>
      <c r="D45" s="100">
        <v>2</v>
      </c>
      <c r="E45" s="106">
        <v>4.3</v>
      </c>
      <c r="F45" s="70"/>
      <c r="G45" s="75">
        <f t="shared" ref="G45:G63" si="5">IFERROR(TRUNC(ROUND(D45*E45,2),2),0)</f>
        <v>8.6</v>
      </c>
      <c r="I45" s="91"/>
      <c r="J45" s="103"/>
      <c r="K45" s="91"/>
      <c r="L45" s="91"/>
      <c r="M45" s="91"/>
      <c r="N45" s="91"/>
    </row>
    <row r="46" spans="1:14" x14ac:dyDescent="0.25">
      <c r="A46" s="104" t="s">
        <v>175</v>
      </c>
      <c r="B46" s="105"/>
      <c r="C46" s="107" t="s">
        <v>48</v>
      </c>
      <c r="D46" s="108">
        <v>12</v>
      </c>
      <c r="E46" s="109">
        <v>4.8600000000000003</v>
      </c>
      <c r="F46" s="68"/>
      <c r="G46" s="75">
        <f t="shared" si="5"/>
        <v>58.32</v>
      </c>
      <c r="I46" s="91"/>
      <c r="J46" s="103"/>
      <c r="K46" s="91"/>
      <c r="L46" s="91"/>
      <c r="M46" s="91"/>
      <c r="N46" s="91"/>
    </row>
    <row r="47" spans="1:14" x14ac:dyDescent="0.25">
      <c r="A47" s="104" t="s">
        <v>176</v>
      </c>
      <c r="B47" s="105"/>
      <c r="C47" s="99" t="s">
        <v>19</v>
      </c>
      <c r="D47" s="100">
        <v>1</v>
      </c>
      <c r="E47" s="109">
        <v>9.4600000000000009</v>
      </c>
      <c r="F47" s="68"/>
      <c r="G47" s="75">
        <f t="shared" si="5"/>
        <v>9.4600000000000009</v>
      </c>
      <c r="I47" s="91"/>
      <c r="J47" s="103"/>
      <c r="K47" s="91"/>
      <c r="L47" s="91"/>
      <c r="M47" s="91"/>
      <c r="N47" s="91"/>
    </row>
    <row r="48" spans="1:14" x14ac:dyDescent="0.25">
      <c r="A48" s="104" t="s">
        <v>177</v>
      </c>
      <c r="B48" s="105"/>
      <c r="C48" s="99" t="s">
        <v>19</v>
      </c>
      <c r="D48" s="100">
        <v>3</v>
      </c>
      <c r="E48" s="109">
        <v>5.26</v>
      </c>
      <c r="F48" s="68"/>
      <c r="G48" s="75">
        <f t="shared" si="5"/>
        <v>15.78</v>
      </c>
      <c r="I48" s="91"/>
      <c r="J48" s="103"/>
      <c r="K48" s="91"/>
      <c r="L48" s="91"/>
      <c r="M48" s="91"/>
      <c r="N48" s="91"/>
    </row>
    <row r="49" spans="1:14" x14ac:dyDescent="0.25">
      <c r="A49" s="104" t="s">
        <v>178</v>
      </c>
      <c r="B49" s="105"/>
      <c r="C49" s="99" t="s">
        <v>19</v>
      </c>
      <c r="D49" s="100">
        <v>1</v>
      </c>
      <c r="E49" s="109">
        <v>13.01</v>
      </c>
      <c r="F49" s="68"/>
      <c r="G49" s="75">
        <f t="shared" si="5"/>
        <v>13.01</v>
      </c>
      <c r="I49" s="91"/>
      <c r="J49" s="103"/>
      <c r="K49" s="91"/>
      <c r="L49" s="91"/>
      <c r="M49" s="91"/>
      <c r="N49" s="91"/>
    </row>
    <row r="50" spans="1:14" ht="25.5" x14ac:dyDescent="0.25">
      <c r="A50" s="104" t="s">
        <v>179</v>
      </c>
      <c r="B50" s="105"/>
      <c r="C50" s="99" t="s">
        <v>48</v>
      </c>
      <c r="D50" s="100">
        <v>3</v>
      </c>
      <c r="E50" s="109">
        <v>0.83</v>
      </c>
      <c r="F50" s="68"/>
      <c r="G50" s="75">
        <f t="shared" si="5"/>
        <v>2.4900000000000002</v>
      </c>
      <c r="I50" s="91"/>
      <c r="J50" s="103"/>
      <c r="K50" s="91"/>
      <c r="L50" s="91"/>
      <c r="M50" s="91"/>
      <c r="N50" s="91"/>
    </row>
    <row r="51" spans="1:14" x14ac:dyDescent="0.25">
      <c r="A51" s="104" t="s">
        <v>23</v>
      </c>
      <c r="B51" s="105"/>
      <c r="C51" s="99" t="s">
        <v>23</v>
      </c>
      <c r="D51" s="100" t="s">
        <v>23</v>
      </c>
      <c r="E51" s="109" t="s">
        <v>23</v>
      </c>
      <c r="F51" s="68"/>
      <c r="G51" s="75">
        <f t="shared" si="5"/>
        <v>0</v>
      </c>
      <c r="I51" s="91"/>
      <c r="J51" s="103"/>
      <c r="K51" s="91"/>
      <c r="L51" s="91"/>
      <c r="M51" s="91"/>
      <c r="N51" s="91"/>
    </row>
    <row r="52" spans="1:14" x14ac:dyDescent="0.25">
      <c r="A52" s="104" t="s">
        <v>23</v>
      </c>
      <c r="B52" s="105"/>
      <c r="C52" s="99" t="s">
        <v>23</v>
      </c>
      <c r="D52" s="100" t="s">
        <v>23</v>
      </c>
      <c r="E52" s="109" t="s">
        <v>23</v>
      </c>
      <c r="F52" s="68"/>
      <c r="G52" s="75">
        <f t="shared" si="5"/>
        <v>0</v>
      </c>
      <c r="I52" s="91"/>
      <c r="J52" s="103"/>
      <c r="K52" s="91"/>
      <c r="L52" s="91"/>
      <c r="M52" s="91"/>
      <c r="N52" s="91"/>
    </row>
    <row r="53" spans="1:14" x14ac:dyDescent="0.25">
      <c r="A53" s="104" t="s">
        <v>23</v>
      </c>
      <c r="B53" s="105"/>
      <c r="C53" s="99" t="s">
        <v>23</v>
      </c>
      <c r="D53" s="100" t="s">
        <v>23</v>
      </c>
      <c r="E53" s="109" t="s">
        <v>23</v>
      </c>
      <c r="F53" s="68"/>
      <c r="G53" s="75">
        <f t="shared" si="5"/>
        <v>0</v>
      </c>
      <c r="I53" s="91"/>
      <c r="J53" s="103"/>
      <c r="K53" s="91"/>
      <c r="L53" s="91"/>
      <c r="M53" s="91"/>
      <c r="N53" s="91"/>
    </row>
    <row r="54" spans="1:14" x14ac:dyDescent="0.25">
      <c r="A54" s="104" t="s">
        <v>23</v>
      </c>
      <c r="B54" s="105"/>
      <c r="C54" s="99" t="s">
        <v>23</v>
      </c>
      <c r="D54" s="100" t="s">
        <v>23</v>
      </c>
      <c r="E54" s="109" t="s">
        <v>23</v>
      </c>
      <c r="F54" s="68"/>
      <c r="G54" s="75">
        <f t="shared" si="5"/>
        <v>0</v>
      </c>
      <c r="I54" s="91"/>
      <c r="J54" s="103"/>
      <c r="K54" s="91"/>
      <c r="L54" s="91"/>
      <c r="M54" s="91"/>
      <c r="N54" s="91"/>
    </row>
    <row r="55" spans="1:14" x14ac:dyDescent="0.25">
      <c r="A55" s="90" t="s">
        <v>23</v>
      </c>
      <c r="B55" s="65"/>
      <c r="C55" s="99" t="s">
        <v>23</v>
      </c>
      <c r="D55" s="100" t="s">
        <v>23</v>
      </c>
      <c r="E55" s="90" t="s">
        <v>23</v>
      </c>
      <c r="F55" s="68"/>
      <c r="G55" s="75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4" t="s">
        <v>23</v>
      </c>
      <c r="B56" s="105"/>
      <c r="C56" s="99" t="s">
        <v>23</v>
      </c>
      <c r="D56" s="100" t="s">
        <v>23</v>
      </c>
      <c r="E56" s="109" t="s">
        <v>23</v>
      </c>
      <c r="F56" s="68"/>
      <c r="G56" s="75">
        <f t="shared" si="5"/>
        <v>0</v>
      </c>
      <c r="I56" s="91"/>
      <c r="J56" s="103"/>
      <c r="K56" s="91"/>
      <c r="L56" s="91"/>
      <c r="M56" s="91"/>
      <c r="N56" s="91"/>
    </row>
    <row r="57" spans="1:14" x14ac:dyDescent="0.25">
      <c r="A57" s="104" t="s">
        <v>23</v>
      </c>
      <c r="B57" s="105"/>
      <c r="C57" s="99" t="s">
        <v>23</v>
      </c>
      <c r="D57" s="100" t="s">
        <v>23</v>
      </c>
      <c r="E57" s="109" t="s">
        <v>23</v>
      </c>
      <c r="F57" s="68"/>
      <c r="G57" s="75">
        <f t="shared" si="5"/>
        <v>0</v>
      </c>
      <c r="I57" s="91"/>
      <c r="J57" s="103"/>
      <c r="K57" s="91"/>
      <c r="L57" s="91"/>
      <c r="M57" s="91"/>
      <c r="N57" s="91"/>
    </row>
    <row r="58" spans="1:14" x14ac:dyDescent="0.25">
      <c r="A58" s="104" t="s">
        <v>23</v>
      </c>
      <c r="B58" s="105"/>
      <c r="C58" s="99" t="s">
        <v>23</v>
      </c>
      <c r="D58" s="100" t="s">
        <v>23</v>
      </c>
      <c r="E58" s="109" t="s">
        <v>23</v>
      </c>
      <c r="F58" s="68"/>
      <c r="G58" s="75">
        <f t="shared" si="5"/>
        <v>0</v>
      </c>
      <c r="I58" s="91"/>
      <c r="J58" s="103"/>
      <c r="K58" s="91"/>
      <c r="L58" s="91"/>
      <c r="M58" s="91"/>
      <c r="N58" s="91"/>
    </row>
    <row r="59" spans="1:14" x14ac:dyDescent="0.25">
      <c r="A59" s="104" t="s">
        <v>23</v>
      </c>
      <c r="B59" s="105"/>
      <c r="C59" s="99" t="s">
        <v>23</v>
      </c>
      <c r="D59" s="100" t="s">
        <v>23</v>
      </c>
      <c r="E59" s="109" t="s">
        <v>23</v>
      </c>
      <c r="F59" s="68"/>
      <c r="G59" s="75">
        <f t="shared" si="5"/>
        <v>0</v>
      </c>
      <c r="I59" s="91"/>
      <c r="J59" s="103"/>
      <c r="K59" s="91"/>
      <c r="L59" s="91"/>
      <c r="M59" s="91"/>
      <c r="N59" s="91"/>
    </row>
    <row r="60" spans="1:14" x14ac:dyDescent="0.25">
      <c r="A60" s="104" t="s">
        <v>23</v>
      </c>
      <c r="B60" s="105"/>
      <c r="C60" s="99" t="s">
        <v>23</v>
      </c>
      <c r="D60" s="100" t="s">
        <v>23</v>
      </c>
      <c r="E60" s="109" t="s">
        <v>23</v>
      </c>
      <c r="F60" s="68"/>
      <c r="G60" s="75">
        <f t="shared" si="5"/>
        <v>0</v>
      </c>
      <c r="I60" s="91"/>
      <c r="J60" s="103"/>
      <c r="K60" s="91"/>
      <c r="L60" s="91"/>
      <c r="M60" s="91"/>
      <c r="N60" s="91"/>
    </row>
    <row r="61" spans="1:14" x14ac:dyDescent="0.25">
      <c r="A61" s="90" t="s">
        <v>23</v>
      </c>
      <c r="B61" s="65"/>
      <c r="C61" s="75" t="s">
        <v>23</v>
      </c>
      <c r="D61" s="75" t="s">
        <v>23</v>
      </c>
      <c r="E61" s="90" t="s">
        <v>23</v>
      </c>
      <c r="F61" s="68"/>
      <c r="G61" s="75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 t="s">
        <v>23</v>
      </c>
      <c r="B62" s="65"/>
      <c r="C62" s="75" t="s">
        <v>23</v>
      </c>
      <c r="D62" s="75" t="s">
        <v>23</v>
      </c>
      <c r="E62" s="90" t="s">
        <v>23</v>
      </c>
      <c r="F62" s="68"/>
      <c r="G62" s="75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10" t="s">
        <v>23</v>
      </c>
      <c r="B63" s="79"/>
      <c r="C63" s="78" t="s">
        <v>23</v>
      </c>
      <c r="D63" s="78" t="s">
        <v>23</v>
      </c>
      <c r="E63" s="110" t="s">
        <v>23</v>
      </c>
      <c r="F63" s="81"/>
      <c r="G63" s="75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6" t="s">
        <v>23</v>
      </c>
      <c r="B64" s="83"/>
      <c r="C64" s="82" t="s">
        <v>23</v>
      </c>
      <c r="D64" s="82" t="s">
        <v>23</v>
      </c>
      <c r="E64" s="116" t="s">
        <v>23</v>
      </c>
      <c r="F64" s="93"/>
      <c r="G64" s="93">
        <f>TRUNC(ROUND(SUM(G44:G63),2),2)</f>
        <v>1607.5</v>
      </c>
      <c r="I64" s="91"/>
      <c r="J64" s="91"/>
      <c r="K64" s="91"/>
      <c r="L64" s="91"/>
      <c r="M64" s="91"/>
      <c r="N64" s="91"/>
    </row>
    <row r="65" spans="1:22" s="56" customFormat="1" x14ac:dyDescent="0.25">
      <c r="A65" s="172" t="s">
        <v>149</v>
      </c>
      <c r="B65" s="173"/>
      <c r="C65" s="84"/>
      <c r="D65" s="84"/>
      <c r="E65" s="150"/>
      <c r="F65" s="150"/>
      <c r="G65" s="85"/>
      <c r="I65" s="94"/>
      <c r="J65" s="94"/>
      <c r="K65" s="94"/>
      <c r="L65" s="94"/>
      <c r="M65" s="94"/>
      <c r="N65" s="94"/>
    </row>
    <row r="66" spans="1:22" ht="27.75" customHeight="1" x14ac:dyDescent="0.25">
      <c r="A66" s="157" t="s">
        <v>87</v>
      </c>
      <c r="B66" s="158"/>
      <c r="C66" s="58" t="s">
        <v>150</v>
      </c>
      <c r="D66" s="58" t="s">
        <v>151</v>
      </c>
      <c r="E66" s="157" t="s">
        <v>89</v>
      </c>
      <c r="F66" s="159"/>
      <c r="G66" s="86" t="s">
        <v>152</v>
      </c>
    </row>
    <row r="67" spans="1:22" x14ac:dyDescent="0.25">
      <c r="A67" s="92"/>
      <c r="B67" s="52"/>
      <c r="C67" s="80"/>
      <c r="D67" s="80" t="s">
        <v>93</v>
      </c>
      <c r="E67" s="160" t="s">
        <v>94</v>
      </c>
      <c r="F67" s="161"/>
      <c r="G67" s="61" t="s">
        <v>153</v>
      </c>
    </row>
    <row r="68" spans="1:22" ht="15.75" thickBot="1" x14ac:dyDescent="0.3">
      <c r="A68" s="162"/>
      <c r="B68" s="163"/>
      <c r="C68" s="112"/>
      <c r="D68" s="112"/>
      <c r="E68" s="109"/>
      <c r="F68" s="68"/>
      <c r="G68" s="112"/>
    </row>
    <row r="69" spans="1:22" ht="15.75" thickBot="1" x14ac:dyDescent="0.3">
      <c r="A69" s="164" t="s">
        <v>154</v>
      </c>
      <c r="B69" s="165"/>
      <c r="C69" s="76" t="s">
        <v>19</v>
      </c>
      <c r="D69" s="76">
        <v>1</v>
      </c>
      <c r="E69" s="90">
        <v>5</v>
      </c>
      <c r="F69" s="68"/>
      <c r="G69" s="75">
        <f>IFERROR(TRUNC(ROUND(D69*E69,2),2),0)</f>
        <v>5</v>
      </c>
      <c r="I69" s="113" t="s">
        <v>155</v>
      </c>
      <c r="J69" s="114">
        <v>0</v>
      </c>
    </row>
    <row r="70" spans="1:22" x14ac:dyDescent="0.25">
      <c r="A70" s="166"/>
      <c r="B70" s="167"/>
      <c r="C70" s="80"/>
      <c r="D70" s="80"/>
      <c r="E70" s="168"/>
      <c r="F70" s="169"/>
      <c r="G70" s="78"/>
    </row>
    <row r="71" spans="1:22" x14ac:dyDescent="0.25">
      <c r="A71" s="116" t="s">
        <v>156</v>
      </c>
      <c r="B71" s="83"/>
      <c r="C71" s="82"/>
      <c r="D71" s="82"/>
      <c r="E71" s="82"/>
      <c r="F71" s="83"/>
      <c r="G71" s="82">
        <f>TRUNC(ROUND(SUM(G68:G70),5),2)</f>
        <v>5</v>
      </c>
    </row>
    <row r="72" spans="1:22" s="56" customFormat="1" ht="15.75" customHeight="1" x14ac:dyDescent="0.25">
      <c r="A72" s="144"/>
      <c r="B72" s="145"/>
      <c r="C72" s="150" t="s">
        <v>157</v>
      </c>
      <c r="D72" s="150"/>
      <c r="E72" s="150"/>
      <c r="F72" s="150"/>
      <c r="G72" s="115">
        <f>TRUNC(ROUND(G29+G40+G64+G71,2),2)</f>
        <v>1617.49</v>
      </c>
    </row>
    <row r="73" spans="1:22" ht="15.75" customHeight="1" x14ac:dyDescent="0.25">
      <c r="A73" s="146"/>
      <c r="B73" s="147"/>
      <c r="C73" s="151" t="s">
        <v>158</v>
      </c>
      <c r="D73" s="152"/>
      <c r="E73" s="152"/>
      <c r="F73" s="117">
        <v>0.03</v>
      </c>
      <c r="G73" s="82">
        <f>TRUNC(ROUND(G72*F73,2),2)</f>
        <v>48.52</v>
      </c>
    </row>
    <row r="74" spans="1:22" ht="15.75" customHeight="1" x14ac:dyDescent="0.25">
      <c r="A74" s="146"/>
      <c r="B74" s="147"/>
      <c r="C74" s="151" t="s">
        <v>159</v>
      </c>
      <c r="D74" s="152"/>
      <c r="E74" s="152"/>
      <c r="F74" s="118">
        <v>1.1000000000000001E-3</v>
      </c>
      <c r="G74" s="82">
        <f>TRUNC(ROUND(G72*F74,2),2)</f>
        <v>1.78</v>
      </c>
      <c r="V74">
        <f>+COLUMN(V73)</f>
        <v>22</v>
      </c>
    </row>
    <row r="75" spans="1:22" ht="15.75" customHeight="1" x14ac:dyDescent="0.25">
      <c r="A75" s="148"/>
      <c r="B75" s="149"/>
      <c r="C75" s="151" t="s">
        <v>160</v>
      </c>
      <c r="D75" s="152"/>
      <c r="E75" s="152"/>
      <c r="F75" s="93"/>
      <c r="G75" s="82">
        <f>TRUNC(ROUND(SUM(G72:G74),2),2)</f>
        <v>1667.79</v>
      </c>
      <c r="U75" t="s">
        <v>161</v>
      </c>
      <c r="V75">
        <f>+TRUNC(ROUND(G29+G40+G71+G73+G74,2),2)</f>
        <v>60.29</v>
      </c>
    </row>
    <row r="76" spans="1:22" s="56" customFormat="1" ht="15.75" customHeight="1" x14ac:dyDescent="0.25">
      <c r="A76" s="153" t="s">
        <v>162</v>
      </c>
      <c r="B76" s="154"/>
      <c r="C76" s="155" t="s">
        <v>163</v>
      </c>
      <c r="D76" s="156"/>
      <c r="E76" s="156"/>
      <c r="F76" s="119"/>
      <c r="G76" s="120"/>
      <c r="U76" s="56" t="s">
        <v>164</v>
      </c>
      <c r="V76" s="56">
        <f>+G64</f>
        <v>1607.5</v>
      </c>
    </row>
    <row r="77" spans="1:22" x14ac:dyDescent="0.25">
      <c r="A77" s="121"/>
      <c r="B77" s="121"/>
      <c r="C77" s="121"/>
      <c r="D77" s="121"/>
      <c r="E77" s="121"/>
      <c r="F77" s="121"/>
      <c r="G77" s="121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rgb="FF92D050"/>
    <pageSetUpPr fitToPage="1"/>
  </sheetPr>
  <dimension ref="A1:V77"/>
  <sheetViews>
    <sheetView showZeros="0" view="pageBreakPreview" topLeftCell="A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79" t="s">
        <v>75</v>
      </c>
      <c r="B1" s="180"/>
      <c r="C1" s="180"/>
      <c r="D1" s="180"/>
      <c r="E1" s="180"/>
      <c r="F1" s="180"/>
      <c r="G1" s="181"/>
    </row>
    <row r="2" spans="1:22" ht="15" customHeight="1" x14ac:dyDescent="0.25">
      <c r="A2" s="36" t="s">
        <v>76</v>
      </c>
      <c r="B2" s="37"/>
      <c r="C2" s="37"/>
      <c r="D2" s="37" t="s">
        <v>77</v>
      </c>
      <c r="E2" s="182" t="s">
        <v>256</v>
      </c>
      <c r="F2" s="182"/>
      <c r="G2" s="183"/>
    </row>
    <row r="3" spans="1:22" ht="103.5" customHeight="1" x14ac:dyDescent="0.25">
      <c r="A3" s="36" t="s">
        <v>257</v>
      </c>
      <c r="B3" s="38"/>
      <c r="C3" s="37"/>
      <c r="D3" s="37"/>
      <c r="E3" s="182"/>
      <c r="F3" s="182"/>
      <c r="G3" s="183"/>
    </row>
    <row r="4" spans="1:22" ht="18" x14ac:dyDescent="0.25">
      <c r="A4" s="184" t="s">
        <v>78</v>
      </c>
      <c r="B4" s="185"/>
      <c r="C4" s="185"/>
      <c r="D4" s="185"/>
      <c r="E4" s="185"/>
      <c r="F4" s="185"/>
      <c r="G4" s="186"/>
    </row>
    <row r="5" spans="1:22" x14ac:dyDescent="0.25">
      <c r="A5" s="39"/>
      <c r="B5" s="40"/>
      <c r="C5" s="40"/>
      <c r="D5" s="41" t="s">
        <v>79</v>
      </c>
      <c r="F5" s="42"/>
      <c r="G5" s="43"/>
    </row>
    <row r="6" spans="1:22" x14ac:dyDescent="0.25">
      <c r="A6" s="44" t="s">
        <v>80</v>
      </c>
      <c r="B6" s="45"/>
      <c r="C6" s="40"/>
      <c r="D6" s="40"/>
      <c r="E6" s="40"/>
      <c r="F6" s="40"/>
      <c r="G6" s="46"/>
    </row>
    <row r="7" spans="1:22" ht="42" customHeight="1" x14ac:dyDescent="0.25">
      <c r="A7" s="187" t="s">
        <v>34</v>
      </c>
      <c r="B7" s="188"/>
      <c r="C7" s="188"/>
      <c r="D7" s="188"/>
      <c r="E7" s="188"/>
      <c r="F7" s="47" t="s">
        <v>81</v>
      </c>
      <c r="G7" s="48" t="s">
        <v>19</v>
      </c>
      <c r="H7" s="49"/>
      <c r="I7" s="50" t="s">
        <v>82</v>
      </c>
      <c r="J7" s="49">
        <v>2</v>
      </c>
    </row>
    <row r="8" spans="1:22" x14ac:dyDescent="0.25">
      <c r="A8" s="51" t="s">
        <v>83</v>
      </c>
      <c r="B8" s="52"/>
      <c r="C8" s="52"/>
      <c r="D8" s="52"/>
      <c r="E8" s="189"/>
      <c r="F8" s="189"/>
      <c r="G8" s="53"/>
    </row>
    <row r="9" spans="1:22" s="56" customFormat="1" x14ac:dyDescent="0.25">
      <c r="A9" s="190" t="s">
        <v>84</v>
      </c>
      <c r="B9" s="191"/>
      <c r="C9" s="54"/>
      <c r="D9" s="54"/>
      <c r="E9" s="192"/>
      <c r="F9" s="192"/>
      <c r="G9" s="55"/>
      <c r="I9" s="57" t="s">
        <v>85</v>
      </c>
      <c r="J9" s="57" t="s">
        <v>86</v>
      </c>
    </row>
    <row r="10" spans="1:22" ht="15.75" x14ac:dyDescent="0.25">
      <c r="A10" s="58" t="s">
        <v>87</v>
      </c>
      <c r="B10" s="58" t="s">
        <v>88</v>
      </c>
      <c r="C10" s="58" t="s">
        <v>89</v>
      </c>
      <c r="D10" s="58" t="s">
        <v>90</v>
      </c>
      <c r="E10" s="176" t="s">
        <v>91</v>
      </c>
      <c r="F10" s="176"/>
      <c r="G10" s="58" t="s">
        <v>92</v>
      </c>
      <c r="I10" s="59">
        <v>0.5</v>
      </c>
      <c r="J10" s="59">
        <f>1/I10</f>
        <v>2</v>
      </c>
    </row>
    <row r="11" spans="1:22" x14ac:dyDescent="0.25">
      <c r="A11" s="60"/>
      <c r="B11" s="61" t="s">
        <v>93</v>
      </c>
      <c r="C11" s="62" t="s">
        <v>94</v>
      </c>
      <c r="D11" s="61" t="s">
        <v>95</v>
      </c>
      <c r="E11" s="177" t="s">
        <v>96</v>
      </c>
      <c r="F11" s="175"/>
      <c r="G11" s="63" t="s">
        <v>97</v>
      </c>
      <c r="L11" t="s">
        <v>98</v>
      </c>
      <c r="M11" t="s">
        <v>99</v>
      </c>
      <c r="N11" t="s">
        <v>100</v>
      </c>
      <c r="O11" t="s">
        <v>101</v>
      </c>
      <c r="P11" t="s">
        <v>102</v>
      </c>
      <c r="Q11" t="s">
        <v>103</v>
      </c>
      <c r="R11" t="s">
        <v>104</v>
      </c>
      <c r="S11" t="s">
        <v>105</v>
      </c>
    </row>
    <row r="12" spans="1:22" x14ac:dyDescent="0.25">
      <c r="A12" s="64" t="s">
        <v>106</v>
      </c>
      <c r="B12" s="64">
        <v>0.2</v>
      </c>
      <c r="C12" s="65">
        <v>4.25</v>
      </c>
      <c r="D12" s="66">
        <f>IFERROR(ROUND(B12*C12,5),0)</f>
        <v>0.85</v>
      </c>
      <c r="E12" s="67">
        <v>0.17</v>
      </c>
      <c r="F12" s="68"/>
      <c r="G12" s="66">
        <f>IFERROR(TRUNC(ROUND(D12*E12,2),2),0)</f>
        <v>0.14000000000000001</v>
      </c>
      <c r="I12" t="s">
        <v>107</v>
      </c>
      <c r="J12">
        <v>2</v>
      </c>
      <c r="U12">
        <v>6.25</v>
      </c>
      <c r="V12">
        <f>+U12*1.4</f>
        <v>8.75</v>
      </c>
    </row>
    <row r="13" spans="1:22" x14ac:dyDescent="0.25">
      <c r="A13" s="64" t="s">
        <v>108</v>
      </c>
      <c r="B13" s="64">
        <v>0</v>
      </c>
      <c r="C13" s="65">
        <v>10</v>
      </c>
      <c r="D13" s="66">
        <f t="shared" ref="D13:D26" si="0">IFERROR(ROUND(B13*C13,5),0)</f>
        <v>0</v>
      </c>
      <c r="E13" s="69">
        <v>0.17</v>
      </c>
      <c r="F13" s="70"/>
      <c r="G13" s="66">
        <f t="shared" ref="G13:G26" si="1">IFERROR(TRUNC(ROUND(D13*E13,2),2),0)</f>
        <v>0</v>
      </c>
      <c r="I13" t="s">
        <v>109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4" t="s">
        <v>110</v>
      </c>
      <c r="B14" s="64">
        <v>0</v>
      </c>
      <c r="C14" s="65">
        <v>20</v>
      </c>
      <c r="D14" s="66">
        <f t="shared" si="0"/>
        <v>0</v>
      </c>
      <c r="E14" s="67">
        <v>0.17</v>
      </c>
      <c r="F14" s="68"/>
      <c r="G14" s="66">
        <f t="shared" si="1"/>
        <v>0</v>
      </c>
      <c r="I14" t="s">
        <v>111</v>
      </c>
      <c r="J14">
        <v>2</v>
      </c>
      <c r="U14">
        <v>65</v>
      </c>
      <c r="V14">
        <f t="shared" si="2"/>
        <v>91</v>
      </c>
    </row>
    <row r="15" spans="1:22" x14ac:dyDescent="0.25">
      <c r="A15" s="64" t="s">
        <v>112</v>
      </c>
      <c r="B15" s="64">
        <v>1</v>
      </c>
      <c r="C15" s="65">
        <v>1</v>
      </c>
      <c r="D15" s="66">
        <f t="shared" si="0"/>
        <v>1</v>
      </c>
      <c r="E15" s="67">
        <v>0.17</v>
      </c>
      <c r="F15" s="68"/>
      <c r="G15" s="66">
        <f t="shared" si="1"/>
        <v>0.17</v>
      </c>
      <c r="I15" t="s">
        <v>113</v>
      </c>
      <c r="J15">
        <v>2</v>
      </c>
      <c r="U15">
        <v>2</v>
      </c>
      <c r="V15">
        <f t="shared" si="2"/>
        <v>2.8</v>
      </c>
    </row>
    <row r="16" spans="1:22" x14ac:dyDescent="0.25">
      <c r="A16" s="64" t="s">
        <v>114</v>
      </c>
      <c r="B16" s="64">
        <v>0</v>
      </c>
      <c r="C16" s="65">
        <v>0.5</v>
      </c>
      <c r="D16" s="66">
        <f t="shared" si="0"/>
        <v>0</v>
      </c>
      <c r="E16" s="67">
        <v>0.17</v>
      </c>
      <c r="F16" s="68"/>
      <c r="G16" s="66">
        <f t="shared" si="1"/>
        <v>0</v>
      </c>
      <c r="I16" t="s">
        <v>115</v>
      </c>
      <c r="J16">
        <v>2</v>
      </c>
      <c r="U16">
        <v>0.5</v>
      </c>
      <c r="V16">
        <f t="shared" si="2"/>
        <v>0.7</v>
      </c>
    </row>
    <row r="17" spans="1:22" x14ac:dyDescent="0.25">
      <c r="A17" s="64" t="s">
        <v>113</v>
      </c>
      <c r="B17" s="64">
        <v>0</v>
      </c>
      <c r="C17" s="65">
        <v>0.15</v>
      </c>
      <c r="D17" s="66">
        <f t="shared" si="0"/>
        <v>0</v>
      </c>
      <c r="E17" s="67">
        <v>0.17</v>
      </c>
      <c r="F17" s="68"/>
      <c r="G17" s="66">
        <f t="shared" si="1"/>
        <v>0</v>
      </c>
      <c r="I17" t="s">
        <v>116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1" t="s">
        <v>117</v>
      </c>
      <c r="B18" s="64">
        <v>2</v>
      </c>
      <c r="C18" s="65">
        <v>0.15</v>
      </c>
      <c r="D18" s="66">
        <f t="shared" si="0"/>
        <v>0.3</v>
      </c>
      <c r="E18" s="67">
        <v>0.17</v>
      </c>
      <c r="F18" s="68"/>
      <c r="G18" s="66">
        <f t="shared" si="1"/>
        <v>0.05</v>
      </c>
      <c r="I18" t="s">
        <v>118</v>
      </c>
      <c r="J18">
        <v>2</v>
      </c>
      <c r="U18">
        <v>0.15</v>
      </c>
      <c r="V18">
        <f t="shared" si="2"/>
        <v>0.21</v>
      </c>
    </row>
    <row r="19" spans="1:22" x14ac:dyDescent="0.25">
      <c r="A19" s="64" t="s">
        <v>119</v>
      </c>
      <c r="B19" s="64">
        <v>0</v>
      </c>
      <c r="C19" s="65">
        <v>0.16</v>
      </c>
      <c r="D19" s="66">
        <f t="shared" si="0"/>
        <v>0</v>
      </c>
      <c r="E19" s="67">
        <v>0.17</v>
      </c>
      <c r="F19" s="68"/>
      <c r="G19" s="66">
        <f t="shared" si="1"/>
        <v>0</v>
      </c>
      <c r="I19" t="s">
        <v>120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4" t="s">
        <v>121</v>
      </c>
      <c r="B20" s="64">
        <v>0</v>
      </c>
      <c r="C20" s="65">
        <v>0.2</v>
      </c>
      <c r="D20" s="66">
        <f t="shared" si="0"/>
        <v>0</v>
      </c>
      <c r="E20" s="67">
        <v>0.17</v>
      </c>
      <c r="F20" s="68"/>
      <c r="G20" s="66">
        <f t="shared" si="1"/>
        <v>0</v>
      </c>
      <c r="I20" t="s">
        <v>122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4" t="s">
        <v>123</v>
      </c>
      <c r="B21" s="64">
        <v>0</v>
      </c>
      <c r="C21" s="65">
        <v>0.2</v>
      </c>
      <c r="D21" s="66">
        <f t="shared" si="0"/>
        <v>0</v>
      </c>
      <c r="E21" s="67">
        <v>0.17</v>
      </c>
      <c r="F21" s="68"/>
      <c r="G21" s="66">
        <f t="shared" si="1"/>
        <v>0</v>
      </c>
      <c r="I21" t="s">
        <v>124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4" t="s">
        <v>125</v>
      </c>
      <c r="B22" s="64">
        <v>2</v>
      </c>
      <c r="C22" s="65">
        <v>0.17</v>
      </c>
      <c r="D22" s="66">
        <f t="shared" si="0"/>
        <v>0.34</v>
      </c>
      <c r="E22" s="67">
        <v>0.17</v>
      </c>
      <c r="F22" s="68"/>
      <c r="G22" s="66">
        <f t="shared" si="1"/>
        <v>0.06</v>
      </c>
      <c r="I22" t="s">
        <v>126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4" t="s">
        <v>127</v>
      </c>
      <c r="B23" s="64">
        <v>2</v>
      </c>
      <c r="C23" s="65">
        <v>0.05</v>
      </c>
      <c r="D23" s="66">
        <f t="shared" si="0"/>
        <v>0.1</v>
      </c>
      <c r="E23" s="67">
        <v>0.17</v>
      </c>
      <c r="F23" s="68"/>
      <c r="G23" s="66">
        <f t="shared" si="1"/>
        <v>0.02</v>
      </c>
      <c r="I23" t="s">
        <v>128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2" t="s">
        <v>129</v>
      </c>
      <c r="B24" s="64">
        <v>4</v>
      </c>
      <c r="C24" s="65">
        <v>0.05</v>
      </c>
      <c r="D24" s="66">
        <f t="shared" si="0"/>
        <v>0.2</v>
      </c>
      <c r="E24" s="67">
        <v>0.17</v>
      </c>
      <c r="F24" s="68"/>
      <c r="G24" s="66">
        <f t="shared" si="1"/>
        <v>0.03</v>
      </c>
      <c r="I24" t="s">
        <v>130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3" t="s">
        <v>126</v>
      </c>
      <c r="B25" s="72">
        <v>0</v>
      </c>
      <c r="C25" s="65">
        <v>0.05</v>
      </c>
      <c r="D25" s="66">
        <f t="shared" si="0"/>
        <v>0</v>
      </c>
      <c r="E25" s="67">
        <v>0.17</v>
      </c>
      <c r="F25" s="68"/>
      <c r="G25" s="6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4" t="s">
        <v>132</v>
      </c>
      <c r="B26" s="73">
        <v>0</v>
      </c>
      <c r="C26" s="65">
        <v>2</v>
      </c>
      <c r="D26" s="66">
        <f t="shared" si="0"/>
        <v>0</v>
      </c>
      <c r="E26" s="67">
        <v>0.17</v>
      </c>
      <c r="F26" s="68"/>
      <c r="G26" s="66">
        <f t="shared" si="1"/>
        <v>0</v>
      </c>
      <c r="I26" t="s">
        <v>133</v>
      </c>
      <c r="J26">
        <v>5</v>
      </c>
      <c r="U26">
        <v>5</v>
      </c>
      <c r="V26">
        <f t="shared" si="2"/>
        <v>7</v>
      </c>
    </row>
    <row r="27" spans="1:22" x14ac:dyDescent="0.25">
      <c r="A27" s="75"/>
      <c r="B27" s="76"/>
      <c r="C27" s="65"/>
      <c r="D27" s="77"/>
      <c r="E27" s="65"/>
      <c r="F27" s="68"/>
      <c r="G27" s="70"/>
      <c r="I27" t="s">
        <v>134</v>
      </c>
      <c r="J27">
        <v>5</v>
      </c>
    </row>
    <row r="28" spans="1:22" x14ac:dyDescent="0.25">
      <c r="A28" s="78"/>
      <c r="B28" s="78"/>
      <c r="C28" s="79"/>
      <c r="D28" s="80"/>
      <c r="E28" s="79"/>
      <c r="F28" s="81"/>
      <c r="G28" s="53"/>
    </row>
    <row r="29" spans="1:22" x14ac:dyDescent="0.25">
      <c r="A29" s="82" t="s">
        <v>135</v>
      </c>
      <c r="B29" s="82"/>
      <c r="C29" s="83"/>
      <c r="D29" s="82"/>
      <c r="E29" s="152"/>
      <c r="F29" s="178"/>
      <c r="G29" s="82">
        <f>TRUNC(ROUND(SUM(G12:G28),2),2)</f>
        <v>0.47</v>
      </c>
    </row>
    <row r="30" spans="1:22" s="56" customFormat="1" x14ac:dyDescent="0.25">
      <c r="A30" s="172" t="s">
        <v>136</v>
      </c>
      <c r="B30" s="173"/>
      <c r="C30" s="84"/>
      <c r="D30" s="84"/>
      <c r="E30" s="150"/>
      <c r="F30" s="150"/>
      <c r="G30" s="85"/>
    </row>
    <row r="31" spans="1:22" x14ac:dyDescent="0.25">
      <c r="A31" s="58" t="s">
        <v>137</v>
      </c>
      <c r="B31" s="111" t="s">
        <v>88</v>
      </c>
      <c r="C31" s="58" t="s">
        <v>138</v>
      </c>
      <c r="D31" s="58" t="s">
        <v>90</v>
      </c>
      <c r="E31" s="158" t="s">
        <v>91</v>
      </c>
      <c r="F31" s="159"/>
      <c r="G31" s="86" t="s">
        <v>92</v>
      </c>
    </row>
    <row r="32" spans="1:22" x14ac:dyDescent="0.25">
      <c r="A32" s="87"/>
      <c r="B32" s="88" t="s">
        <v>93</v>
      </c>
      <c r="C32" s="80" t="s">
        <v>94</v>
      </c>
      <c r="D32" s="80" t="s">
        <v>95</v>
      </c>
      <c r="E32" s="170" t="s">
        <v>96</v>
      </c>
      <c r="F32" s="171"/>
      <c r="G32" s="89" t="s">
        <v>97</v>
      </c>
    </row>
    <row r="33" spans="1:14" x14ac:dyDescent="0.25">
      <c r="A33" s="75" t="s">
        <v>139</v>
      </c>
      <c r="B33" s="90">
        <v>1</v>
      </c>
      <c r="C33" s="75">
        <v>5.5</v>
      </c>
      <c r="D33" s="66">
        <f>IFERROR(ROUND(B33*C33,5),0)</f>
        <v>5.5</v>
      </c>
      <c r="E33" s="65">
        <v>0.17</v>
      </c>
      <c r="F33" s="68"/>
      <c r="G33" s="68">
        <f>IFERROR(TRUNC(ROUND(D33*E33,2),2),0)</f>
        <v>0.94</v>
      </c>
    </row>
    <row r="34" spans="1:14" x14ac:dyDescent="0.25">
      <c r="A34" s="75" t="s">
        <v>140</v>
      </c>
      <c r="B34" s="90">
        <v>2</v>
      </c>
      <c r="C34" s="75">
        <v>5</v>
      </c>
      <c r="D34" s="66">
        <f t="shared" ref="D34:D38" si="3">IFERROR(ROUND(B34*C34,5),0)</f>
        <v>10</v>
      </c>
      <c r="E34" s="65">
        <v>0.17</v>
      </c>
      <c r="F34" s="68"/>
      <c r="G34" s="68">
        <f t="shared" ref="G34:G38" si="4">IFERROR(TRUNC(ROUND(D34*E34,2),2),0)</f>
        <v>1.7</v>
      </c>
    </row>
    <row r="35" spans="1:14" x14ac:dyDescent="0.25">
      <c r="A35" s="75" t="s">
        <v>141</v>
      </c>
      <c r="B35" s="90">
        <v>1</v>
      </c>
      <c r="C35" s="75">
        <v>4.5</v>
      </c>
      <c r="D35" s="66">
        <f t="shared" si="3"/>
        <v>4.5</v>
      </c>
      <c r="E35" s="65">
        <v>0.17</v>
      </c>
      <c r="F35" s="68"/>
      <c r="G35" s="68">
        <f t="shared" si="4"/>
        <v>0.77</v>
      </c>
    </row>
    <row r="36" spans="1:14" x14ac:dyDescent="0.25">
      <c r="A36" s="75" t="s">
        <v>142</v>
      </c>
      <c r="B36" s="90">
        <v>0</v>
      </c>
      <c r="C36" s="75">
        <v>5</v>
      </c>
      <c r="D36" s="66">
        <f t="shared" si="3"/>
        <v>0</v>
      </c>
      <c r="E36" s="65">
        <v>0.17</v>
      </c>
      <c r="F36" s="68"/>
      <c r="G36" s="68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5" t="s">
        <v>143</v>
      </c>
      <c r="B37" s="90">
        <v>1</v>
      </c>
      <c r="C37" s="75">
        <v>6.5</v>
      </c>
      <c r="D37" s="66">
        <f t="shared" si="3"/>
        <v>6.5</v>
      </c>
      <c r="E37" s="65">
        <v>0.17</v>
      </c>
      <c r="F37" s="68"/>
      <c r="G37" s="68">
        <f t="shared" si="4"/>
        <v>1.1100000000000001</v>
      </c>
      <c r="I37" s="91"/>
      <c r="J37" s="91"/>
      <c r="K37" s="91"/>
      <c r="L37" s="91"/>
      <c r="M37" s="91"/>
      <c r="N37" s="91"/>
    </row>
    <row r="38" spans="1:14" x14ac:dyDescent="0.25">
      <c r="A38" s="75"/>
      <c r="B38" s="90">
        <v>0</v>
      </c>
      <c r="C38" s="75"/>
      <c r="D38" s="66">
        <f t="shared" si="3"/>
        <v>0</v>
      </c>
      <c r="E38" s="65">
        <v>0</v>
      </c>
      <c r="F38" s="68"/>
      <c r="G38" s="68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7"/>
      <c r="B39" s="92"/>
      <c r="C39" s="78"/>
      <c r="D39" s="80"/>
      <c r="E39" s="79"/>
      <c r="F39" s="81"/>
      <c r="G39" s="81"/>
      <c r="I39" s="91"/>
      <c r="J39" s="91"/>
      <c r="K39" s="91"/>
      <c r="L39" s="91"/>
      <c r="M39" s="91"/>
      <c r="N39" s="91"/>
    </row>
    <row r="40" spans="1:14" x14ac:dyDescent="0.25">
      <c r="A40" s="82" t="s">
        <v>144</v>
      </c>
      <c r="B40" s="116"/>
      <c r="C40" s="82"/>
      <c r="D40" s="82"/>
      <c r="E40" s="83"/>
      <c r="F40" s="93"/>
      <c r="G40" s="82">
        <f>TRUNC(ROUND(SUM(G33:G39),2),2)</f>
        <v>4.5199999999999996</v>
      </c>
      <c r="I40" s="91"/>
      <c r="J40" s="91"/>
      <c r="K40" s="91"/>
      <c r="L40" s="91"/>
      <c r="M40" s="91"/>
      <c r="N40" s="91"/>
    </row>
    <row r="41" spans="1:14" s="56" customFormat="1" x14ac:dyDescent="0.25">
      <c r="A41" s="172" t="s">
        <v>145</v>
      </c>
      <c r="B41" s="173"/>
      <c r="C41" s="84"/>
      <c r="D41" s="84"/>
      <c r="E41" s="150"/>
      <c r="F41" s="150"/>
      <c r="G41" s="85"/>
      <c r="I41" s="94"/>
      <c r="J41" s="94"/>
      <c r="K41" s="94"/>
      <c r="L41" s="94"/>
      <c r="M41" s="94"/>
      <c r="N41" s="94"/>
    </row>
    <row r="42" spans="1:14" ht="15.75" customHeight="1" x14ac:dyDescent="0.25">
      <c r="A42" s="116" t="s">
        <v>146</v>
      </c>
      <c r="B42" s="93"/>
      <c r="C42" s="82" t="s">
        <v>5</v>
      </c>
      <c r="D42" s="82" t="s">
        <v>88</v>
      </c>
      <c r="E42" s="152" t="s">
        <v>147</v>
      </c>
      <c r="F42" s="152"/>
      <c r="G42" s="82" t="s">
        <v>92</v>
      </c>
      <c r="I42" s="91"/>
      <c r="J42" s="91"/>
      <c r="K42" s="91"/>
      <c r="L42" s="91"/>
      <c r="M42" s="91"/>
      <c r="N42" s="91"/>
    </row>
    <row r="43" spans="1:14" x14ac:dyDescent="0.25">
      <c r="A43" s="95"/>
      <c r="B43" s="96"/>
      <c r="C43" s="61"/>
      <c r="D43" s="61" t="s">
        <v>93</v>
      </c>
      <c r="E43" s="174" t="s">
        <v>94</v>
      </c>
      <c r="F43" s="175"/>
      <c r="G43" s="61" t="s">
        <v>95</v>
      </c>
      <c r="I43" s="91"/>
      <c r="J43" s="91"/>
      <c r="K43" s="91"/>
      <c r="L43" s="91"/>
      <c r="M43" s="91"/>
      <c r="N43" s="91"/>
    </row>
    <row r="44" spans="1:14" ht="25.5" x14ac:dyDescent="0.25">
      <c r="A44" s="97" t="s">
        <v>180</v>
      </c>
      <c r="B44" s="98"/>
      <c r="C44" s="99" t="s">
        <v>19</v>
      </c>
      <c r="D44" s="100">
        <v>1</v>
      </c>
      <c r="E44" s="101">
        <v>1352.37</v>
      </c>
      <c r="F44" s="102"/>
      <c r="G44" s="75">
        <f>IFERROR(TRUNC(ROUND(D44*E44,2),2),0)</f>
        <v>1352.37</v>
      </c>
      <c r="I44" s="91"/>
      <c r="J44" s="103"/>
      <c r="K44" s="91"/>
      <c r="L44" s="91"/>
      <c r="M44" s="91"/>
      <c r="N44" s="91"/>
    </row>
    <row r="45" spans="1:14" ht="25.5" x14ac:dyDescent="0.25">
      <c r="A45" s="104" t="s">
        <v>174</v>
      </c>
      <c r="B45" s="105"/>
      <c r="C45" s="99" t="s">
        <v>168</v>
      </c>
      <c r="D45" s="100">
        <v>2</v>
      </c>
      <c r="E45" s="106">
        <v>4.3</v>
      </c>
      <c r="F45" s="70"/>
      <c r="G45" s="75">
        <f t="shared" ref="G45:G63" si="5">IFERROR(TRUNC(ROUND(D45*E45,2),2),0)</f>
        <v>8.6</v>
      </c>
      <c r="I45" s="91"/>
      <c r="J45" s="103"/>
      <c r="K45" s="91"/>
      <c r="L45" s="91"/>
      <c r="M45" s="91"/>
      <c r="N45" s="91"/>
    </row>
    <row r="46" spans="1:14" x14ac:dyDescent="0.25">
      <c r="A46" s="104" t="s">
        <v>175</v>
      </c>
      <c r="B46" s="105"/>
      <c r="C46" s="107" t="s">
        <v>48</v>
      </c>
      <c r="D46" s="108">
        <v>12</v>
      </c>
      <c r="E46" s="109">
        <v>4.8600000000000003</v>
      </c>
      <c r="F46" s="68"/>
      <c r="G46" s="75">
        <f t="shared" si="5"/>
        <v>58.32</v>
      </c>
      <c r="I46" s="91"/>
      <c r="J46" s="103"/>
      <c r="K46" s="91"/>
      <c r="L46" s="91"/>
      <c r="M46" s="91"/>
      <c r="N46" s="91"/>
    </row>
    <row r="47" spans="1:14" x14ac:dyDescent="0.25">
      <c r="A47" s="104" t="s">
        <v>176</v>
      </c>
      <c r="B47" s="105"/>
      <c r="C47" s="99" t="s">
        <v>19</v>
      </c>
      <c r="D47" s="100">
        <v>1</v>
      </c>
      <c r="E47" s="109">
        <v>9.4600000000000009</v>
      </c>
      <c r="F47" s="68"/>
      <c r="G47" s="75">
        <f t="shared" si="5"/>
        <v>9.4600000000000009</v>
      </c>
      <c r="I47" s="91"/>
      <c r="J47" s="103"/>
      <c r="K47" s="91"/>
      <c r="L47" s="91"/>
      <c r="M47" s="91"/>
      <c r="N47" s="91"/>
    </row>
    <row r="48" spans="1:14" x14ac:dyDescent="0.25">
      <c r="A48" s="104" t="s">
        <v>177</v>
      </c>
      <c r="B48" s="105"/>
      <c r="C48" s="99" t="s">
        <v>19</v>
      </c>
      <c r="D48" s="100">
        <v>3</v>
      </c>
      <c r="E48" s="109">
        <v>5.26</v>
      </c>
      <c r="F48" s="68"/>
      <c r="G48" s="75">
        <f t="shared" si="5"/>
        <v>15.78</v>
      </c>
      <c r="I48" s="91"/>
      <c r="J48" s="103"/>
      <c r="K48" s="91"/>
      <c r="L48" s="91"/>
      <c r="M48" s="91"/>
      <c r="N48" s="91"/>
    </row>
    <row r="49" spans="1:14" x14ac:dyDescent="0.25">
      <c r="A49" s="104" t="s">
        <v>178</v>
      </c>
      <c r="B49" s="105"/>
      <c r="C49" s="99" t="s">
        <v>19</v>
      </c>
      <c r="D49" s="100">
        <v>1</v>
      </c>
      <c r="E49" s="109">
        <v>13.01</v>
      </c>
      <c r="F49" s="68"/>
      <c r="G49" s="75">
        <f t="shared" si="5"/>
        <v>13.01</v>
      </c>
      <c r="I49" s="91"/>
      <c r="J49" s="103"/>
      <c r="K49" s="91"/>
      <c r="L49" s="91"/>
      <c r="M49" s="91"/>
      <c r="N49" s="91"/>
    </row>
    <row r="50" spans="1:14" ht="25.5" x14ac:dyDescent="0.25">
      <c r="A50" s="104" t="s">
        <v>179</v>
      </c>
      <c r="B50" s="105"/>
      <c r="C50" s="99" t="s">
        <v>48</v>
      </c>
      <c r="D50" s="100">
        <v>3</v>
      </c>
      <c r="E50" s="109">
        <v>0.83</v>
      </c>
      <c r="F50" s="68"/>
      <c r="G50" s="75">
        <f t="shared" si="5"/>
        <v>2.4900000000000002</v>
      </c>
      <c r="I50" s="91"/>
      <c r="J50" s="103"/>
      <c r="K50" s="91"/>
      <c r="L50" s="91"/>
      <c r="M50" s="91"/>
      <c r="N50" s="91"/>
    </row>
    <row r="51" spans="1:14" x14ac:dyDescent="0.25">
      <c r="A51" s="104" t="s">
        <v>23</v>
      </c>
      <c r="B51" s="105"/>
      <c r="C51" s="99" t="s">
        <v>23</v>
      </c>
      <c r="D51" s="100" t="s">
        <v>23</v>
      </c>
      <c r="E51" s="109" t="s">
        <v>23</v>
      </c>
      <c r="F51" s="68"/>
      <c r="G51" s="75">
        <f t="shared" si="5"/>
        <v>0</v>
      </c>
      <c r="I51" s="91"/>
      <c r="J51" s="103"/>
      <c r="K51" s="91"/>
      <c r="L51" s="91"/>
      <c r="M51" s="91"/>
      <c r="N51" s="91"/>
    </row>
    <row r="52" spans="1:14" x14ac:dyDescent="0.25">
      <c r="A52" s="104" t="s">
        <v>23</v>
      </c>
      <c r="B52" s="105"/>
      <c r="C52" s="99" t="s">
        <v>23</v>
      </c>
      <c r="D52" s="100" t="s">
        <v>23</v>
      </c>
      <c r="E52" s="109" t="s">
        <v>23</v>
      </c>
      <c r="F52" s="68"/>
      <c r="G52" s="75">
        <f t="shared" si="5"/>
        <v>0</v>
      </c>
      <c r="I52" s="91"/>
      <c r="J52" s="103"/>
      <c r="K52" s="91"/>
      <c r="L52" s="91"/>
      <c r="M52" s="91"/>
      <c r="N52" s="91"/>
    </row>
    <row r="53" spans="1:14" x14ac:dyDescent="0.25">
      <c r="A53" s="104" t="s">
        <v>23</v>
      </c>
      <c r="B53" s="105"/>
      <c r="C53" s="99" t="s">
        <v>23</v>
      </c>
      <c r="D53" s="100" t="s">
        <v>23</v>
      </c>
      <c r="E53" s="109" t="s">
        <v>23</v>
      </c>
      <c r="F53" s="68"/>
      <c r="G53" s="75">
        <f t="shared" si="5"/>
        <v>0</v>
      </c>
      <c r="I53" s="91"/>
      <c r="J53" s="103"/>
      <c r="K53" s="91"/>
      <c r="L53" s="91"/>
      <c r="M53" s="91"/>
      <c r="N53" s="91"/>
    </row>
    <row r="54" spans="1:14" x14ac:dyDescent="0.25">
      <c r="A54" s="104" t="s">
        <v>23</v>
      </c>
      <c r="B54" s="105"/>
      <c r="C54" s="99" t="s">
        <v>23</v>
      </c>
      <c r="D54" s="100" t="s">
        <v>23</v>
      </c>
      <c r="E54" s="109" t="s">
        <v>23</v>
      </c>
      <c r="F54" s="68"/>
      <c r="G54" s="75">
        <f t="shared" si="5"/>
        <v>0</v>
      </c>
      <c r="I54" s="91"/>
      <c r="J54" s="103"/>
      <c r="K54" s="91"/>
      <c r="L54" s="91"/>
      <c r="M54" s="91"/>
      <c r="N54" s="91"/>
    </row>
    <row r="55" spans="1:14" x14ac:dyDescent="0.25">
      <c r="A55" s="90" t="s">
        <v>23</v>
      </c>
      <c r="B55" s="65"/>
      <c r="C55" s="99" t="s">
        <v>23</v>
      </c>
      <c r="D55" s="100" t="s">
        <v>23</v>
      </c>
      <c r="E55" s="90" t="s">
        <v>23</v>
      </c>
      <c r="F55" s="68"/>
      <c r="G55" s="75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4" t="s">
        <v>23</v>
      </c>
      <c r="B56" s="105"/>
      <c r="C56" s="99" t="s">
        <v>23</v>
      </c>
      <c r="D56" s="100" t="s">
        <v>23</v>
      </c>
      <c r="E56" s="109" t="s">
        <v>23</v>
      </c>
      <c r="F56" s="68"/>
      <c r="G56" s="75">
        <f t="shared" si="5"/>
        <v>0</v>
      </c>
      <c r="I56" s="91"/>
      <c r="J56" s="103"/>
      <c r="K56" s="91"/>
      <c r="L56" s="91"/>
      <c r="M56" s="91"/>
      <c r="N56" s="91"/>
    </row>
    <row r="57" spans="1:14" x14ac:dyDescent="0.25">
      <c r="A57" s="104" t="s">
        <v>23</v>
      </c>
      <c r="B57" s="105"/>
      <c r="C57" s="99" t="s">
        <v>23</v>
      </c>
      <c r="D57" s="100" t="s">
        <v>23</v>
      </c>
      <c r="E57" s="109" t="s">
        <v>23</v>
      </c>
      <c r="F57" s="68"/>
      <c r="G57" s="75">
        <f t="shared" si="5"/>
        <v>0</v>
      </c>
      <c r="I57" s="91"/>
      <c r="J57" s="103"/>
      <c r="K57" s="91"/>
      <c r="L57" s="91"/>
      <c r="M57" s="91"/>
      <c r="N57" s="91"/>
    </row>
    <row r="58" spans="1:14" x14ac:dyDescent="0.25">
      <c r="A58" s="104" t="s">
        <v>23</v>
      </c>
      <c r="B58" s="105"/>
      <c r="C58" s="99" t="s">
        <v>23</v>
      </c>
      <c r="D58" s="100" t="s">
        <v>23</v>
      </c>
      <c r="E58" s="109" t="s">
        <v>23</v>
      </c>
      <c r="F58" s="68"/>
      <c r="G58" s="75">
        <f t="shared" si="5"/>
        <v>0</v>
      </c>
      <c r="I58" s="91"/>
      <c r="J58" s="103"/>
      <c r="K58" s="91"/>
      <c r="L58" s="91"/>
      <c r="M58" s="91"/>
      <c r="N58" s="91"/>
    </row>
    <row r="59" spans="1:14" x14ac:dyDescent="0.25">
      <c r="A59" s="104" t="s">
        <v>23</v>
      </c>
      <c r="B59" s="105"/>
      <c r="C59" s="99" t="s">
        <v>23</v>
      </c>
      <c r="D59" s="100" t="s">
        <v>23</v>
      </c>
      <c r="E59" s="109" t="s">
        <v>23</v>
      </c>
      <c r="F59" s="68"/>
      <c r="G59" s="75">
        <f t="shared" si="5"/>
        <v>0</v>
      </c>
      <c r="I59" s="91"/>
      <c r="J59" s="103"/>
      <c r="K59" s="91"/>
      <c r="L59" s="91"/>
      <c r="M59" s="91"/>
      <c r="N59" s="91"/>
    </row>
    <row r="60" spans="1:14" x14ac:dyDescent="0.25">
      <c r="A60" s="104" t="s">
        <v>23</v>
      </c>
      <c r="B60" s="105"/>
      <c r="C60" s="99" t="s">
        <v>23</v>
      </c>
      <c r="D60" s="100" t="s">
        <v>23</v>
      </c>
      <c r="E60" s="109" t="s">
        <v>23</v>
      </c>
      <c r="F60" s="68"/>
      <c r="G60" s="75">
        <f t="shared" si="5"/>
        <v>0</v>
      </c>
      <c r="I60" s="91"/>
      <c r="J60" s="103"/>
      <c r="K60" s="91"/>
      <c r="L60" s="91"/>
      <c r="M60" s="91"/>
      <c r="N60" s="91"/>
    </row>
    <row r="61" spans="1:14" x14ac:dyDescent="0.25">
      <c r="A61" s="90" t="s">
        <v>23</v>
      </c>
      <c r="B61" s="65"/>
      <c r="C61" s="75" t="s">
        <v>23</v>
      </c>
      <c r="D61" s="75" t="s">
        <v>23</v>
      </c>
      <c r="E61" s="90" t="s">
        <v>23</v>
      </c>
      <c r="F61" s="68"/>
      <c r="G61" s="75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 t="s">
        <v>23</v>
      </c>
      <c r="B62" s="65"/>
      <c r="C62" s="75" t="s">
        <v>23</v>
      </c>
      <c r="D62" s="75" t="s">
        <v>23</v>
      </c>
      <c r="E62" s="90" t="s">
        <v>23</v>
      </c>
      <c r="F62" s="68"/>
      <c r="G62" s="75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10" t="s">
        <v>23</v>
      </c>
      <c r="B63" s="79"/>
      <c r="C63" s="78" t="s">
        <v>23</v>
      </c>
      <c r="D63" s="78" t="s">
        <v>23</v>
      </c>
      <c r="E63" s="110" t="s">
        <v>23</v>
      </c>
      <c r="F63" s="81"/>
      <c r="G63" s="75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6" t="s">
        <v>23</v>
      </c>
      <c r="B64" s="83"/>
      <c r="C64" s="82" t="s">
        <v>23</v>
      </c>
      <c r="D64" s="82" t="s">
        <v>23</v>
      </c>
      <c r="E64" s="116" t="s">
        <v>23</v>
      </c>
      <c r="F64" s="93"/>
      <c r="G64" s="93">
        <f>TRUNC(ROUND(SUM(G44:G63),2),2)</f>
        <v>1460.03</v>
      </c>
      <c r="I64" s="91"/>
      <c r="J64" s="91"/>
      <c r="K64" s="91"/>
      <c r="L64" s="91"/>
      <c r="M64" s="91"/>
      <c r="N64" s="91"/>
    </row>
    <row r="65" spans="1:22" s="56" customFormat="1" x14ac:dyDescent="0.25">
      <c r="A65" s="172" t="s">
        <v>149</v>
      </c>
      <c r="B65" s="173"/>
      <c r="C65" s="84"/>
      <c r="D65" s="84"/>
      <c r="E65" s="150"/>
      <c r="F65" s="150"/>
      <c r="G65" s="85"/>
      <c r="I65" s="94"/>
      <c r="J65" s="94"/>
      <c r="K65" s="94"/>
      <c r="L65" s="94"/>
      <c r="M65" s="94"/>
      <c r="N65" s="94"/>
    </row>
    <row r="66" spans="1:22" ht="27.75" customHeight="1" x14ac:dyDescent="0.25">
      <c r="A66" s="157" t="s">
        <v>87</v>
      </c>
      <c r="B66" s="158"/>
      <c r="C66" s="58" t="s">
        <v>150</v>
      </c>
      <c r="D66" s="58" t="s">
        <v>151</v>
      </c>
      <c r="E66" s="157" t="s">
        <v>89</v>
      </c>
      <c r="F66" s="159"/>
      <c r="G66" s="86" t="s">
        <v>152</v>
      </c>
    </row>
    <row r="67" spans="1:22" x14ac:dyDescent="0.25">
      <c r="A67" s="92"/>
      <c r="B67" s="52"/>
      <c r="C67" s="80"/>
      <c r="D67" s="80" t="s">
        <v>93</v>
      </c>
      <c r="E67" s="160" t="s">
        <v>94</v>
      </c>
      <c r="F67" s="161"/>
      <c r="G67" s="61" t="s">
        <v>153</v>
      </c>
    </row>
    <row r="68" spans="1:22" ht="15.75" thickBot="1" x14ac:dyDescent="0.3">
      <c r="A68" s="162"/>
      <c r="B68" s="163"/>
      <c r="C68" s="112"/>
      <c r="D68" s="112"/>
      <c r="E68" s="109"/>
      <c r="F68" s="68"/>
      <c r="G68" s="112"/>
    </row>
    <row r="69" spans="1:22" ht="15.75" thickBot="1" x14ac:dyDescent="0.3">
      <c r="A69" s="164" t="s">
        <v>154</v>
      </c>
      <c r="B69" s="165"/>
      <c r="C69" s="76" t="s">
        <v>19</v>
      </c>
      <c r="D69" s="76">
        <v>1</v>
      </c>
      <c r="E69" s="90">
        <v>5</v>
      </c>
      <c r="F69" s="68"/>
      <c r="G69" s="75">
        <f>IFERROR(TRUNC(ROUND(D69*E69,2),2),0)</f>
        <v>5</v>
      </c>
      <c r="I69" s="113" t="s">
        <v>155</v>
      </c>
      <c r="J69" s="114">
        <v>0</v>
      </c>
    </row>
    <row r="70" spans="1:22" x14ac:dyDescent="0.25">
      <c r="A70" s="166"/>
      <c r="B70" s="167"/>
      <c r="C70" s="80"/>
      <c r="D70" s="80"/>
      <c r="E70" s="168"/>
      <c r="F70" s="169"/>
      <c r="G70" s="78"/>
    </row>
    <row r="71" spans="1:22" x14ac:dyDescent="0.25">
      <c r="A71" s="116" t="s">
        <v>156</v>
      </c>
      <c r="B71" s="83"/>
      <c r="C71" s="82"/>
      <c r="D71" s="82"/>
      <c r="E71" s="82"/>
      <c r="F71" s="83"/>
      <c r="G71" s="82">
        <f>TRUNC(ROUND(SUM(G68:G70),5),2)</f>
        <v>5</v>
      </c>
    </row>
    <row r="72" spans="1:22" s="56" customFormat="1" ht="15.75" customHeight="1" x14ac:dyDescent="0.25">
      <c r="A72" s="144"/>
      <c r="B72" s="145"/>
      <c r="C72" s="150" t="s">
        <v>157</v>
      </c>
      <c r="D72" s="150"/>
      <c r="E72" s="150"/>
      <c r="F72" s="150"/>
      <c r="G72" s="115">
        <f>TRUNC(ROUND(G29+G40+G64+G71,2),2)</f>
        <v>1470.02</v>
      </c>
    </row>
    <row r="73" spans="1:22" ht="15.75" customHeight="1" x14ac:dyDescent="0.25">
      <c r="A73" s="146"/>
      <c r="B73" s="147"/>
      <c r="C73" s="151" t="s">
        <v>158</v>
      </c>
      <c r="D73" s="152"/>
      <c r="E73" s="152"/>
      <c r="F73" s="117">
        <v>0.03</v>
      </c>
      <c r="G73" s="82">
        <f>TRUNC(ROUND(G72*F73,2),2)</f>
        <v>44.1</v>
      </c>
    </row>
    <row r="74" spans="1:22" ht="15.75" customHeight="1" x14ac:dyDescent="0.25">
      <c r="A74" s="146"/>
      <c r="B74" s="147"/>
      <c r="C74" s="151" t="s">
        <v>159</v>
      </c>
      <c r="D74" s="152"/>
      <c r="E74" s="152"/>
      <c r="F74" s="118">
        <v>1.1000000000000001E-3</v>
      </c>
      <c r="G74" s="82">
        <f>TRUNC(ROUND(G72*F74,2),2)</f>
        <v>1.62</v>
      </c>
      <c r="V74">
        <f>+COLUMN(V73)</f>
        <v>22</v>
      </c>
    </row>
    <row r="75" spans="1:22" ht="15.75" customHeight="1" x14ac:dyDescent="0.25">
      <c r="A75" s="148"/>
      <c r="B75" s="149"/>
      <c r="C75" s="151" t="s">
        <v>160</v>
      </c>
      <c r="D75" s="152"/>
      <c r="E75" s="152"/>
      <c r="F75" s="93"/>
      <c r="G75" s="82">
        <f>TRUNC(ROUND(SUM(G72:G74),2),2)</f>
        <v>1515.74</v>
      </c>
      <c r="U75" t="s">
        <v>161</v>
      </c>
      <c r="V75">
        <f>+TRUNC(ROUND(G29+G40+G71+G73+G74,2),2)</f>
        <v>55.71</v>
      </c>
    </row>
    <row r="76" spans="1:22" s="56" customFormat="1" ht="15.75" customHeight="1" x14ac:dyDescent="0.25">
      <c r="A76" s="153" t="s">
        <v>162</v>
      </c>
      <c r="B76" s="154"/>
      <c r="C76" s="155" t="s">
        <v>163</v>
      </c>
      <c r="D76" s="156"/>
      <c r="E76" s="156"/>
      <c r="F76" s="119"/>
      <c r="G76" s="120"/>
      <c r="U76" s="56" t="s">
        <v>164</v>
      </c>
      <c r="V76" s="56">
        <f>+G64</f>
        <v>1460.03</v>
      </c>
    </row>
    <row r="77" spans="1:22" x14ac:dyDescent="0.25">
      <c r="A77" s="121"/>
      <c r="B77" s="121"/>
      <c r="C77" s="121"/>
      <c r="D77" s="121"/>
      <c r="E77" s="121"/>
      <c r="F77" s="121"/>
      <c r="G77" s="121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rgb="FF92D050"/>
    <pageSetUpPr fitToPage="1"/>
  </sheetPr>
  <dimension ref="A1:V77"/>
  <sheetViews>
    <sheetView showZeros="0" view="pageBreakPreview" topLeftCell="A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79" t="s">
        <v>75</v>
      </c>
      <c r="B1" s="180"/>
      <c r="C1" s="180"/>
      <c r="D1" s="180"/>
      <c r="E1" s="180"/>
      <c r="F1" s="180"/>
      <c r="G1" s="181"/>
    </row>
    <row r="2" spans="1:22" ht="15" customHeight="1" x14ac:dyDescent="0.25">
      <c r="A2" s="36" t="s">
        <v>76</v>
      </c>
      <c r="B2" s="37"/>
      <c r="C2" s="37"/>
      <c r="D2" s="37" t="s">
        <v>77</v>
      </c>
      <c r="E2" s="182" t="s">
        <v>256</v>
      </c>
      <c r="F2" s="182"/>
      <c r="G2" s="183"/>
    </row>
    <row r="3" spans="1:22" ht="103.5" customHeight="1" x14ac:dyDescent="0.25">
      <c r="A3" s="36" t="s">
        <v>257</v>
      </c>
      <c r="B3" s="38"/>
      <c r="C3" s="37"/>
      <c r="D3" s="37"/>
      <c r="E3" s="182"/>
      <c r="F3" s="182"/>
      <c r="G3" s="183"/>
    </row>
    <row r="4" spans="1:22" ht="18" x14ac:dyDescent="0.25">
      <c r="A4" s="184" t="s">
        <v>78</v>
      </c>
      <c r="B4" s="185"/>
      <c r="C4" s="185"/>
      <c r="D4" s="185"/>
      <c r="E4" s="185"/>
      <c r="F4" s="185"/>
      <c r="G4" s="186"/>
    </row>
    <row r="5" spans="1:22" x14ac:dyDescent="0.25">
      <c r="A5" s="39"/>
      <c r="B5" s="40"/>
      <c r="C5" s="40"/>
      <c r="D5" s="41" t="s">
        <v>79</v>
      </c>
      <c r="F5" s="42"/>
      <c r="G5" s="43"/>
    </row>
    <row r="6" spans="1:22" x14ac:dyDescent="0.25">
      <c r="A6" s="44" t="s">
        <v>80</v>
      </c>
      <c r="B6" s="45"/>
      <c r="C6" s="40"/>
      <c r="D6" s="40"/>
      <c r="E6" s="40"/>
      <c r="F6" s="40"/>
      <c r="G6" s="46"/>
    </row>
    <row r="7" spans="1:22" ht="42" customHeight="1" x14ac:dyDescent="0.25">
      <c r="A7" s="187" t="s">
        <v>245</v>
      </c>
      <c r="B7" s="188"/>
      <c r="C7" s="188"/>
      <c r="D7" s="188"/>
      <c r="E7" s="188"/>
      <c r="F7" s="47" t="s">
        <v>81</v>
      </c>
      <c r="G7" s="48" t="s">
        <v>19</v>
      </c>
      <c r="H7" s="49"/>
      <c r="I7" s="50" t="s">
        <v>82</v>
      </c>
      <c r="J7" s="49">
        <v>2</v>
      </c>
    </row>
    <row r="8" spans="1:22" x14ac:dyDescent="0.25">
      <c r="A8" s="51" t="s">
        <v>83</v>
      </c>
      <c r="B8" s="52"/>
      <c r="C8" s="52"/>
      <c r="D8" s="52"/>
      <c r="E8" s="189"/>
      <c r="F8" s="189"/>
      <c r="G8" s="53"/>
    </row>
    <row r="9" spans="1:22" s="56" customFormat="1" x14ac:dyDescent="0.25">
      <c r="A9" s="190" t="s">
        <v>84</v>
      </c>
      <c r="B9" s="191"/>
      <c r="C9" s="54"/>
      <c r="D9" s="54"/>
      <c r="E9" s="192"/>
      <c r="F9" s="192"/>
      <c r="G9" s="55"/>
      <c r="I9" s="57" t="s">
        <v>85</v>
      </c>
      <c r="J9" s="57" t="s">
        <v>86</v>
      </c>
    </row>
    <row r="10" spans="1:22" ht="15.75" x14ac:dyDescent="0.25">
      <c r="A10" s="58" t="s">
        <v>87</v>
      </c>
      <c r="B10" s="58" t="s">
        <v>88</v>
      </c>
      <c r="C10" s="58" t="s">
        <v>89</v>
      </c>
      <c r="D10" s="58" t="s">
        <v>90</v>
      </c>
      <c r="E10" s="176" t="s">
        <v>91</v>
      </c>
      <c r="F10" s="176"/>
      <c r="G10" s="58" t="s">
        <v>92</v>
      </c>
      <c r="I10" s="59">
        <v>0.5</v>
      </c>
      <c r="J10" s="59">
        <f>1/I10</f>
        <v>2</v>
      </c>
    </row>
    <row r="11" spans="1:22" x14ac:dyDescent="0.25">
      <c r="A11" s="60"/>
      <c r="B11" s="61" t="s">
        <v>93</v>
      </c>
      <c r="C11" s="62" t="s">
        <v>94</v>
      </c>
      <c r="D11" s="61" t="s">
        <v>95</v>
      </c>
      <c r="E11" s="177" t="s">
        <v>96</v>
      </c>
      <c r="F11" s="175"/>
      <c r="G11" s="63" t="s">
        <v>97</v>
      </c>
      <c r="L11" t="s">
        <v>98</v>
      </c>
      <c r="M11" t="s">
        <v>99</v>
      </c>
      <c r="N11" t="s">
        <v>100</v>
      </c>
      <c r="O11" t="s">
        <v>101</v>
      </c>
      <c r="P11" t="s">
        <v>102</v>
      </c>
      <c r="Q11" t="s">
        <v>103</v>
      </c>
      <c r="R11" t="s">
        <v>104</v>
      </c>
      <c r="S11" t="s">
        <v>105</v>
      </c>
    </row>
    <row r="12" spans="1:22" x14ac:dyDescent="0.25">
      <c r="A12" s="64" t="s">
        <v>106</v>
      </c>
      <c r="B12" s="64">
        <v>0.2</v>
      </c>
      <c r="C12" s="65">
        <v>4.25</v>
      </c>
      <c r="D12" s="66">
        <f>IFERROR(ROUND(B12*C12,5),0)</f>
        <v>0.85</v>
      </c>
      <c r="E12" s="67">
        <v>0.17</v>
      </c>
      <c r="F12" s="68"/>
      <c r="G12" s="66">
        <f>IFERROR(TRUNC(ROUND(D12*E12,2),2),0)</f>
        <v>0.14000000000000001</v>
      </c>
      <c r="I12" t="s">
        <v>107</v>
      </c>
      <c r="J12">
        <v>2</v>
      </c>
      <c r="U12">
        <v>6.25</v>
      </c>
      <c r="V12">
        <f>+U12*1.4</f>
        <v>8.75</v>
      </c>
    </row>
    <row r="13" spans="1:22" x14ac:dyDescent="0.25">
      <c r="A13" s="64" t="s">
        <v>108</v>
      </c>
      <c r="B13" s="64">
        <v>0</v>
      </c>
      <c r="C13" s="65">
        <v>10</v>
      </c>
      <c r="D13" s="66">
        <f t="shared" ref="D13:D26" si="0">IFERROR(ROUND(B13*C13,5),0)</f>
        <v>0</v>
      </c>
      <c r="E13" s="69">
        <v>0.17</v>
      </c>
      <c r="F13" s="70"/>
      <c r="G13" s="66">
        <f t="shared" ref="G13:G26" si="1">IFERROR(TRUNC(ROUND(D13*E13,2),2),0)</f>
        <v>0</v>
      </c>
      <c r="I13" t="s">
        <v>109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4" t="s">
        <v>110</v>
      </c>
      <c r="B14" s="64">
        <v>0</v>
      </c>
      <c r="C14" s="65">
        <v>20</v>
      </c>
      <c r="D14" s="66">
        <f t="shared" si="0"/>
        <v>0</v>
      </c>
      <c r="E14" s="67">
        <v>0.17</v>
      </c>
      <c r="F14" s="68"/>
      <c r="G14" s="66">
        <f t="shared" si="1"/>
        <v>0</v>
      </c>
      <c r="I14" t="s">
        <v>111</v>
      </c>
      <c r="J14">
        <v>2</v>
      </c>
      <c r="U14">
        <v>65</v>
      </c>
      <c r="V14">
        <f t="shared" si="2"/>
        <v>91</v>
      </c>
    </row>
    <row r="15" spans="1:22" x14ac:dyDescent="0.25">
      <c r="A15" s="64" t="s">
        <v>112</v>
      </c>
      <c r="B15" s="64">
        <v>1</v>
      </c>
      <c r="C15" s="65">
        <v>1</v>
      </c>
      <c r="D15" s="66">
        <f t="shared" si="0"/>
        <v>1</v>
      </c>
      <c r="E15" s="67">
        <v>0.17</v>
      </c>
      <c r="F15" s="68"/>
      <c r="G15" s="66">
        <f t="shared" si="1"/>
        <v>0.17</v>
      </c>
      <c r="I15" t="s">
        <v>113</v>
      </c>
      <c r="J15">
        <v>2</v>
      </c>
      <c r="U15">
        <v>2</v>
      </c>
      <c r="V15">
        <f t="shared" si="2"/>
        <v>2.8</v>
      </c>
    </row>
    <row r="16" spans="1:22" x14ac:dyDescent="0.25">
      <c r="A16" s="64" t="s">
        <v>114</v>
      </c>
      <c r="B16" s="64">
        <v>0</v>
      </c>
      <c r="C16" s="65">
        <v>0.5</v>
      </c>
      <c r="D16" s="66">
        <f t="shared" si="0"/>
        <v>0</v>
      </c>
      <c r="E16" s="67">
        <v>0.17</v>
      </c>
      <c r="F16" s="68"/>
      <c r="G16" s="66">
        <f t="shared" si="1"/>
        <v>0</v>
      </c>
      <c r="I16" t="s">
        <v>115</v>
      </c>
      <c r="J16">
        <v>2</v>
      </c>
      <c r="U16">
        <v>0.5</v>
      </c>
      <c r="V16">
        <f t="shared" si="2"/>
        <v>0.7</v>
      </c>
    </row>
    <row r="17" spans="1:22" x14ac:dyDescent="0.25">
      <c r="A17" s="64" t="s">
        <v>113</v>
      </c>
      <c r="B17" s="64">
        <v>0</v>
      </c>
      <c r="C17" s="65">
        <v>0.15</v>
      </c>
      <c r="D17" s="66">
        <f t="shared" si="0"/>
        <v>0</v>
      </c>
      <c r="E17" s="67">
        <v>0.17</v>
      </c>
      <c r="F17" s="68"/>
      <c r="G17" s="66">
        <f t="shared" si="1"/>
        <v>0</v>
      </c>
      <c r="I17" t="s">
        <v>116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1" t="s">
        <v>117</v>
      </c>
      <c r="B18" s="64">
        <v>2</v>
      </c>
      <c r="C18" s="65">
        <v>0.15</v>
      </c>
      <c r="D18" s="66">
        <f t="shared" si="0"/>
        <v>0.3</v>
      </c>
      <c r="E18" s="67">
        <v>0.17</v>
      </c>
      <c r="F18" s="68"/>
      <c r="G18" s="66">
        <f t="shared" si="1"/>
        <v>0.05</v>
      </c>
      <c r="I18" t="s">
        <v>118</v>
      </c>
      <c r="J18">
        <v>2</v>
      </c>
      <c r="U18">
        <v>0.15</v>
      </c>
      <c r="V18">
        <f t="shared" si="2"/>
        <v>0.21</v>
      </c>
    </row>
    <row r="19" spans="1:22" x14ac:dyDescent="0.25">
      <c r="A19" s="64" t="s">
        <v>119</v>
      </c>
      <c r="B19" s="64">
        <v>0</v>
      </c>
      <c r="C19" s="65">
        <v>0.16</v>
      </c>
      <c r="D19" s="66">
        <f t="shared" si="0"/>
        <v>0</v>
      </c>
      <c r="E19" s="67">
        <v>0.17</v>
      </c>
      <c r="F19" s="68"/>
      <c r="G19" s="66">
        <f t="shared" si="1"/>
        <v>0</v>
      </c>
      <c r="I19" t="s">
        <v>120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4" t="s">
        <v>121</v>
      </c>
      <c r="B20" s="64">
        <v>0</v>
      </c>
      <c r="C20" s="65">
        <v>0.2</v>
      </c>
      <c r="D20" s="66">
        <f t="shared" si="0"/>
        <v>0</v>
      </c>
      <c r="E20" s="67">
        <v>0.17</v>
      </c>
      <c r="F20" s="68"/>
      <c r="G20" s="66">
        <f t="shared" si="1"/>
        <v>0</v>
      </c>
      <c r="I20" t="s">
        <v>122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4" t="s">
        <v>123</v>
      </c>
      <c r="B21" s="64">
        <v>0</v>
      </c>
      <c r="C21" s="65">
        <v>0.2</v>
      </c>
      <c r="D21" s="66">
        <f t="shared" si="0"/>
        <v>0</v>
      </c>
      <c r="E21" s="67">
        <v>0.17</v>
      </c>
      <c r="F21" s="68"/>
      <c r="G21" s="66">
        <f t="shared" si="1"/>
        <v>0</v>
      </c>
      <c r="I21" t="s">
        <v>124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4" t="s">
        <v>125</v>
      </c>
      <c r="B22" s="64">
        <v>2</v>
      </c>
      <c r="C22" s="65">
        <v>0.17</v>
      </c>
      <c r="D22" s="66">
        <f t="shared" si="0"/>
        <v>0.34</v>
      </c>
      <c r="E22" s="67">
        <v>0.17</v>
      </c>
      <c r="F22" s="68"/>
      <c r="G22" s="66">
        <f t="shared" si="1"/>
        <v>0.06</v>
      </c>
      <c r="I22" t="s">
        <v>126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4" t="s">
        <v>127</v>
      </c>
      <c r="B23" s="64">
        <v>2</v>
      </c>
      <c r="C23" s="65">
        <v>0.05</v>
      </c>
      <c r="D23" s="66">
        <f t="shared" si="0"/>
        <v>0.1</v>
      </c>
      <c r="E23" s="67">
        <v>0.17</v>
      </c>
      <c r="F23" s="68"/>
      <c r="G23" s="66">
        <f t="shared" si="1"/>
        <v>0.02</v>
      </c>
      <c r="I23" t="s">
        <v>128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2" t="s">
        <v>129</v>
      </c>
      <c r="B24" s="64">
        <v>4</v>
      </c>
      <c r="C24" s="65">
        <v>0.05</v>
      </c>
      <c r="D24" s="66">
        <f t="shared" si="0"/>
        <v>0.2</v>
      </c>
      <c r="E24" s="67">
        <v>0.17</v>
      </c>
      <c r="F24" s="68"/>
      <c r="G24" s="66">
        <f t="shared" si="1"/>
        <v>0.03</v>
      </c>
      <c r="I24" t="s">
        <v>130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3" t="s">
        <v>126</v>
      </c>
      <c r="B25" s="72">
        <v>0</v>
      </c>
      <c r="C25" s="65">
        <v>0.05</v>
      </c>
      <c r="D25" s="66">
        <f t="shared" si="0"/>
        <v>0</v>
      </c>
      <c r="E25" s="67">
        <v>0.17</v>
      </c>
      <c r="F25" s="68"/>
      <c r="G25" s="6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4" t="s">
        <v>132</v>
      </c>
      <c r="B26" s="73">
        <v>0</v>
      </c>
      <c r="C26" s="65">
        <v>2</v>
      </c>
      <c r="D26" s="66">
        <f t="shared" si="0"/>
        <v>0</v>
      </c>
      <c r="E26" s="67">
        <v>0.17</v>
      </c>
      <c r="F26" s="68"/>
      <c r="G26" s="66">
        <f t="shared" si="1"/>
        <v>0</v>
      </c>
      <c r="I26" t="s">
        <v>133</v>
      </c>
      <c r="J26">
        <v>5</v>
      </c>
      <c r="U26">
        <v>5</v>
      </c>
      <c r="V26">
        <f t="shared" si="2"/>
        <v>7</v>
      </c>
    </row>
    <row r="27" spans="1:22" x14ac:dyDescent="0.25">
      <c r="A27" s="75"/>
      <c r="B27" s="76"/>
      <c r="C27" s="65"/>
      <c r="D27" s="77"/>
      <c r="E27" s="65"/>
      <c r="F27" s="68"/>
      <c r="G27" s="70"/>
      <c r="I27" t="s">
        <v>134</v>
      </c>
      <c r="J27">
        <v>5</v>
      </c>
    </row>
    <row r="28" spans="1:22" x14ac:dyDescent="0.25">
      <c r="A28" s="78"/>
      <c r="B28" s="78"/>
      <c r="C28" s="79"/>
      <c r="D28" s="80"/>
      <c r="E28" s="79"/>
      <c r="F28" s="81"/>
      <c r="G28" s="53"/>
    </row>
    <row r="29" spans="1:22" x14ac:dyDescent="0.25">
      <c r="A29" s="82" t="s">
        <v>135</v>
      </c>
      <c r="B29" s="82"/>
      <c r="C29" s="83"/>
      <c r="D29" s="82"/>
      <c r="E29" s="152"/>
      <c r="F29" s="178"/>
      <c r="G29" s="82">
        <f>TRUNC(ROUND(SUM(G12:G28),2),2)</f>
        <v>0.47</v>
      </c>
    </row>
    <row r="30" spans="1:22" s="56" customFormat="1" x14ac:dyDescent="0.25">
      <c r="A30" s="172" t="s">
        <v>136</v>
      </c>
      <c r="B30" s="173"/>
      <c r="C30" s="84"/>
      <c r="D30" s="84"/>
      <c r="E30" s="150"/>
      <c r="F30" s="150"/>
      <c r="G30" s="85"/>
    </row>
    <row r="31" spans="1:22" x14ac:dyDescent="0.25">
      <c r="A31" s="58" t="s">
        <v>137</v>
      </c>
      <c r="B31" s="111" t="s">
        <v>88</v>
      </c>
      <c r="C31" s="58" t="s">
        <v>138</v>
      </c>
      <c r="D31" s="58" t="s">
        <v>90</v>
      </c>
      <c r="E31" s="158" t="s">
        <v>91</v>
      </c>
      <c r="F31" s="159"/>
      <c r="G31" s="86" t="s">
        <v>92</v>
      </c>
    </row>
    <row r="32" spans="1:22" x14ac:dyDescent="0.25">
      <c r="A32" s="87"/>
      <c r="B32" s="88" t="s">
        <v>93</v>
      </c>
      <c r="C32" s="80" t="s">
        <v>94</v>
      </c>
      <c r="D32" s="80" t="s">
        <v>95</v>
      </c>
      <c r="E32" s="170" t="s">
        <v>96</v>
      </c>
      <c r="F32" s="171"/>
      <c r="G32" s="89" t="s">
        <v>97</v>
      </c>
    </row>
    <row r="33" spans="1:14" x14ac:dyDescent="0.25">
      <c r="A33" s="75" t="s">
        <v>139</v>
      </c>
      <c r="B33" s="90">
        <v>1</v>
      </c>
      <c r="C33" s="75">
        <v>5.5</v>
      </c>
      <c r="D33" s="66">
        <f>IFERROR(ROUND(B33*C33,5),0)</f>
        <v>5.5</v>
      </c>
      <c r="E33" s="65">
        <v>0.17</v>
      </c>
      <c r="F33" s="68"/>
      <c r="G33" s="68">
        <f>IFERROR(TRUNC(ROUND(D33*E33,2),2),0)</f>
        <v>0.94</v>
      </c>
    </row>
    <row r="34" spans="1:14" x14ac:dyDescent="0.25">
      <c r="A34" s="75" t="s">
        <v>140</v>
      </c>
      <c r="B34" s="90">
        <v>2</v>
      </c>
      <c r="C34" s="75">
        <v>5</v>
      </c>
      <c r="D34" s="66">
        <f t="shared" ref="D34:D38" si="3">IFERROR(ROUND(B34*C34,5),0)</f>
        <v>10</v>
      </c>
      <c r="E34" s="65">
        <v>0.17</v>
      </c>
      <c r="F34" s="68"/>
      <c r="G34" s="68">
        <f t="shared" ref="G34:G38" si="4">IFERROR(TRUNC(ROUND(D34*E34,2),2),0)</f>
        <v>1.7</v>
      </c>
    </row>
    <row r="35" spans="1:14" x14ac:dyDescent="0.25">
      <c r="A35" s="75" t="s">
        <v>141</v>
      </c>
      <c r="B35" s="90">
        <v>1</v>
      </c>
      <c r="C35" s="75">
        <v>4.5</v>
      </c>
      <c r="D35" s="66">
        <f t="shared" si="3"/>
        <v>4.5</v>
      </c>
      <c r="E35" s="65">
        <v>0.17</v>
      </c>
      <c r="F35" s="68"/>
      <c r="G35" s="68">
        <f t="shared" si="4"/>
        <v>0.77</v>
      </c>
    </row>
    <row r="36" spans="1:14" x14ac:dyDescent="0.25">
      <c r="A36" s="75" t="s">
        <v>142</v>
      </c>
      <c r="B36" s="90">
        <v>0</v>
      </c>
      <c r="C36" s="75">
        <v>5</v>
      </c>
      <c r="D36" s="66">
        <f t="shared" si="3"/>
        <v>0</v>
      </c>
      <c r="E36" s="65">
        <v>0.17</v>
      </c>
      <c r="F36" s="68"/>
      <c r="G36" s="68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5" t="s">
        <v>143</v>
      </c>
      <c r="B37" s="90">
        <v>1</v>
      </c>
      <c r="C37" s="75">
        <v>6.5</v>
      </c>
      <c r="D37" s="66">
        <f t="shared" si="3"/>
        <v>6.5</v>
      </c>
      <c r="E37" s="65">
        <v>0.17</v>
      </c>
      <c r="F37" s="68"/>
      <c r="G37" s="68">
        <f t="shared" si="4"/>
        <v>1.1100000000000001</v>
      </c>
      <c r="I37" s="91"/>
      <c r="J37" s="91"/>
      <c r="K37" s="91"/>
      <c r="L37" s="91"/>
      <c r="M37" s="91"/>
      <c r="N37" s="91"/>
    </row>
    <row r="38" spans="1:14" x14ac:dyDescent="0.25">
      <c r="A38" s="75"/>
      <c r="B38" s="90">
        <v>0</v>
      </c>
      <c r="C38" s="75"/>
      <c r="D38" s="66">
        <f t="shared" si="3"/>
        <v>0</v>
      </c>
      <c r="E38" s="65">
        <v>0</v>
      </c>
      <c r="F38" s="68"/>
      <c r="G38" s="68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7"/>
      <c r="B39" s="92"/>
      <c r="C39" s="78"/>
      <c r="D39" s="80"/>
      <c r="E39" s="79"/>
      <c r="F39" s="81"/>
      <c r="G39" s="81"/>
      <c r="I39" s="91"/>
      <c r="J39" s="91"/>
      <c r="K39" s="91"/>
      <c r="L39" s="91"/>
      <c r="M39" s="91"/>
      <c r="N39" s="91"/>
    </row>
    <row r="40" spans="1:14" x14ac:dyDescent="0.25">
      <c r="A40" s="82" t="s">
        <v>144</v>
      </c>
      <c r="B40" s="116"/>
      <c r="C40" s="82"/>
      <c r="D40" s="82"/>
      <c r="E40" s="83"/>
      <c r="F40" s="93"/>
      <c r="G40" s="82">
        <f>TRUNC(ROUND(SUM(G33:G39),2),2)</f>
        <v>4.5199999999999996</v>
      </c>
      <c r="I40" s="91"/>
      <c r="J40" s="91"/>
      <c r="K40" s="91"/>
      <c r="L40" s="91"/>
      <c r="M40" s="91"/>
      <c r="N40" s="91"/>
    </row>
    <row r="41" spans="1:14" s="56" customFormat="1" x14ac:dyDescent="0.25">
      <c r="A41" s="172" t="s">
        <v>145</v>
      </c>
      <c r="B41" s="173"/>
      <c r="C41" s="84"/>
      <c r="D41" s="84"/>
      <c r="E41" s="150"/>
      <c r="F41" s="150"/>
      <c r="G41" s="85"/>
      <c r="I41" s="94"/>
      <c r="J41" s="94"/>
      <c r="K41" s="94"/>
      <c r="L41" s="94"/>
      <c r="M41" s="94"/>
      <c r="N41" s="94"/>
    </row>
    <row r="42" spans="1:14" ht="15.75" customHeight="1" x14ac:dyDescent="0.25">
      <c r="A42" s="116" t="s">
        <v>146</v>
      </c>
      <c r="B42" s="93"/>
      <c r="C42" s="82" t="s">
        <v>5</v>
      </c>
      <c r="D42" s="82" t="s">
        <v>88</v>
      </c>
      <c r="E42" s="152" t="s">
        <v>147</v>
      </c>
      <c r="F42" s="152"/>
      <c r="G42" s="82" t="s">
        <v>92</v>
      </c>
      <c r="I42" s="91"/>
      <c r="J42" s="91"/>
      <c r="K42" s="91"/>
      <c r="L42" s="91"/>
      <c r="M42" s="91"/>
      <c r="N42" s="91"/>
    </row>
    <row r="43" spans="1:14" x14ac:dyDescent="0.25">
      <c r="A43" s="95"/>
      <c r="B43" s="96"/>
      <c r="C43" s="61"/>
      <c r="D43" s="61" t="s">
        <v>93</v>
      </c>
      <c r="E43" s="174" t="s">
        <v>94</v>
      </c>
      <c r="F43" s="175"/>
      <c r="G43" s="61" t="s">
        <v>95</v>
      </c>
      <c r="I43" s="91"/>
      <c r="J43" s="91"/>
      <c r="K43" s="91"/>
      <c r="L43" s="91"/>
      <c r="M43" s="91"/>
      <c r="N43" s="91"/>
    </row>
    <row r="44" spans="1:14" ht="25.5" x14ac:dyDescent="0.25">
      <c r="A44" s="97" t="s">
        <v>261</v>
      </c>
      <c r="B44" s="98"/>
      <c r="C44" s="99" t="s">
        <v>19</v>
      </c>
      <c r="D44" s="100">
        <v>1</v>
      </c>
      <c r="E44" s="101">
        <v>1075.8599999999999</v>
      </c>
      <c r="F44" s="102"/>
      <c r="G44" s="75">
        <f>IFERROR(TRUNC(ROUND(D44*E44,2),2),0)</f>
        <v>1075.8599999999999</v>
      </c>
      <c r="I44" s="91"/>
      <c r="J44" s="103"/>
      <c r="K44" s="91"/>
      <c r="L44" s="91"/>
      <c r="M44" s="91"/>
      <c r="N44" s="91"/>
    </row>
    <row r="45" spans="1:14" ht="25.5" x14ac:dyDescent="0.25">
      <c r="A45" s="104" t="s">
        <v>174</v>
      </c>
      <c r="B45" s="105"/>
      <c r="C45" s="99" t="s">
        <v>168</v>
      </c>
      <c r="D45" s="100">
        <v>2</v>
      </c>
      <c r="E45" s="106">
        <v>4.3</v>
      </c>
      <c r="F45" s="70"/>
      <c r="G45" s="75">
        <f t="shared" ref="G45:G63" si="5">IFERROR(TRUNC(ROUND(D45*E45,2),2),0)</f>
        <v>8.6</v>
      </c>
      <c r="I45" s="91"/>
      <c r="J45" s="103"/>
      <c r="K45" s="91"/>
      <c r="L45" s="91"/>
      <c r="M45" s="91"/>
      <c r="N45" s="91"/>
    </row>
    <row r="46" spans="1:14" x14ac:dyDescent="0.25">
      <c r="A46" s="104" t="s">
        <v>175</v>
      </c>
      <c r="B46" s="105"/>
      <c r="C46" s="107" t="s">
        <v>48</v>
      </c>
      <c r="D46" s="108">
        <v>12</v>
      </c>
      <c r="E46" s="109">
        <v>4.8600000000000003</v>
      </c>
      <c r="F46" s="68"/>
      <c r="G46" s="75">
        <f t="shared" si="5"/>
        <v>58.32</v>
      </c>
      <c r="I46" s="91"/>
      <c r="J46" s="103"/>
      <c r="K46" s="91"/>
      <c r="L46" s="91"/>
      <c r="M46" s="91"/>
      <c r="N46" s="91"/>
    </row>
    <row r="47" spans="1:14" x14ac:dyDescent="0.25">
      <c r="A47" s="104" t="s">
        <v>176</v>
      </c>
      <c r="B47" s="105"/>
      <c r="C47" s="99" t="s">
        <v>19</v>
      </c>
      <c r="D47" s="100">
        <v>1</v>
      </c>
      <c r="E47" s="109">
        <v>9.4600000000000009</v>
      </c>
      <c r="F47" s="68"/>
      <c r="G47" s="75">
        <f t="shared" si="5"/>
        <v>9.4600000000000009</v>
      </c>
      <c r="I47" s="91"/>
      <c r="J47" s="103"/>
      <c r="K47" s="91"/>
      <c r="L47" s="91"/>
      <c r="M47" s="91"/>
      <c r="N47" s="91"/>
    </row>
    <row r="48" spans="1:14" x14ac:dyDescent="0.25">
      <c r="A48" s="104" t="s">
        <v>177</v>
      </c>
      <c r="B48" s="105"/>
      <c r="C48" s="99" t="s">
        <v>19</v>
      </c>
      <c r="D48" s="100">
        <v>3</v>
      </c>
      <c r="E48" s="109">
        <v>5.26</v>
      </c>
      <c r="F48" s="68"/>
      <c r="G48" s="75">
        <f t="shared" si="5"/>
        <v>15.78</v>
      </c>
      <c r="I48" s="91"/>
      <c r="J48" s="103"/>
      <c r="K48" s="91"/>
      <c r="L48" s="91"/>
      <c r="M48" s="91"/>
      <c r="N48" s="91"/>
    </row>
    <row r="49" spans="1:14" x14ac:dyDescent="0.25">
      <c r="A49" s="104" t="s">
        <v>178</v>
      </c>
      <c r="B49" s="105"/>
      <c r="C49" s="99" t="s">
        <v>19</v>
      </c>
      <c r="D49" s="100">
        <v>1</v>
      </c>
      <c r="E49" s="109">
        <v>13.01</v>
      </c>
      <c r="F49" s="68"/>
      <c r="G49" s="75">
        <f t="shared" si="5"/>
        <v>13.01</v>
      </c>
      <c r="I49" s="91"/>
      <c r="J49" s="103"/>
      <c r="K49" s="91"/>
      <c r="L49" s="91"/>
      <c r="M49" s="91"/>
      <c r="N49" s="91"/>
    </row>
    <row r="50" spans="1:14" ht="25.5" x14ac:dyDescent="0.25">
      <c r="A50" s="104" t="s">
        <v>179</v>
      </c>
      <c r="B50" s="105"/>
      <c r="C50" s="99" t="s">
        <v>48</v>
      </c>
      <c r="D50" s="100">
        <v>3</v>
      </c>
      <c r="E50" s="109">
        <v>0.83</v>
      </c>
      <c r="F50" s="68"/>
      <c r="G50" s="75">
        <f t="shared" si="5"/>
        <v>2.4900000000000002</v>
      </c>
      <c r="I50" s="91"/>
      <c r="J50" s="103"/>
      <c r="K50" s="91"/>
      <c r="L50" s="91"/>
      <c r="M50" s="91"/>
      <c r="N50" s="91"/>
    </row>
    <row r="51" spans="1:14" x14ac:dyDescent="0.25">
      <c r="A51" s="104" t="s">
        <v>23</v>
      </c>
      <c r="B51" s="105"/>
      <c r="C51" s="99" t="s">
        <v>23</v>
      </c>
      <c r="D51" s="100" t="s">
        <v>23</v>
      </c>
      <c r="E51" s="109" t="s">
        <v>23</v>
      </c>
      <c r="F51" s="68"/>
      <c r="G51" s="75">
        <f t="shared" si="5"/>
        <v>0</v>
      </c>
      <c r="I51" s="91"/>
      <c r="J51" s="103"/>
      <c r="K51" s="91"/>
      <c r="L51" s="91"/>
      <c r="M51" s="91"/>
      <c r="N51" s="91"/>
    </row>
    <row r="52" spans="1:14" x14ac:dyDescent="0.25">
      <c r="A52" s="104" t="s">
        <v>23</v>
      </c>
      <c r="B52" s="105"/>
      <c r="C52" s="99" t="s">
        <v>23</v>
      </c>
      <c r="D52" s="100" t="s">
        <v>23</v>
      </c>
      <c r="E52" s="109" t="s">
        <v>23</v>
      </c>
      <c r="F52" s="68"/>
      <c r="G52" s="75">
        <f t="shared" si="5"/>
        <v>0</v>
      </c>
      <c r="I52" s="91"/>
      <c r="J52" s="103"/>
      <c r="K52" s="91"/>
      <c r="L52" s="91"/>
      <c r="M52" s="91"/>
      <c r="N52" s="91"/>
    </row>
    <row r="53" spans="1:14" x14ac:dyDescent="0.25">
      <c r="A53" s="104" t="s">
        <v>23</v>
      </c>
      <c r="B53" s="105"/>
      <c r="C53" s="99" t="s">
        <v>23</v>
      </c>
      <c r="D53" s="100" t="s">
        <v>23</v>
      </c>
      <c r="E53" s="109" t="s">
        <v>23</v>
      </c>
      <c r="F53" s="68"/>
      <c r="G53" s="75">
        <f t="shared" si="5"/>
        <v>0</v>
      </c>
      <c r="I53" s="91"/>
      <c r="J53" s="103"/>
      <c r="K53" s="91"/>
      <c r="L53" s="91"/>
      <c r="M53" s="91"/>
      <c r="N53" s="91"/>
    </row>
    <row r="54" spans="1:14" x14ac:dyDescent="0.25">
      <c r="A54" s="104" t="s">
        <v>23</v>
      </c>
      <c r="B54" s="105"/>
      <c r="C54" s="99" t="s">
        <v>23</v>
      </c>
      <c r="D54" s="100" t="s">
        <v>23</v>
      </c>
      <c r="E54" s="109" t="s">
        <v>23</v>
      </c>
      <c r="F54" s="68"/>
      <c r="G54" s="75">
        <f t="shared" si="5"/>
        <v>0</v>
      </c>
      <c r="I54" s="91"/>
      <c r="J54" s="103"/>
      <c r="K54" s="91"/>
      <c r="L54" s="91"/>
      <c r="M54" s="91"/>
      <c r="N54" s="91"/>
    </row>
    <row r="55" spans="1:14" x14ac:dyDescent="0.25">
      <c r="A55" s="90" t="s">
        <v>23</v>
      </c>
      <c r="B55" s="65"/>
      <c r="C55" s="99" t="s">
        <v>23</v>
      </c>
      <c r="D55" s="100" t="s">
        <v>23</v>
      </c>
      <c r="E55" s="90" t="s">
        <v>23</v>
      </c>
      <c r="F55" s="68"/>
      <c r="G55" s="75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4" t="s">
        <v>23</v>
      </c>
      <c r="B56" s="105"/>
      <c r="C56" s="99" t="s">
        <v>23</v>
      </c>
      <c r="D56" s="100" t="s">
        <v>23</v>
      </c>
      <c r="E56" s="109" t="s">
        <v>23</v>
      </c>
      <c r="F56" s="68"/>
      <c r="G56" s="75">
        <f t="shared" si="5"/>
        <v>0</v>
      </c>
      <c r="I56" s="91"/>
      <c r="J56" s="103"/>
      <c r="K56" s="91"/>
      <c r="L56" s="91"/>
      <c r="M56" s="91"/>
      <c r="N56" s="91"/>
    </row>
    <row r="57" spans="1:14" x14ac:dyDescent="0.25">
      <c r="A57" s="104" t="s">
        <v>23</v>
      </c>
      <c r="B57" s="105"/>
      <c r="C57" s="99" t="s">
        <v>23</v>
      </c>
      <c r="D57" s="100" t="s">
        <v>23</v>
      </c>
      <c r="E57" s="109" t="s">
        <v>23</v>
      </c>
      <c r="F57" s="68"/>
      <c r="G57" s="75">
        <f t="shared" si="5"/>
        <v>0</v>
      </c>
      <c r="I57" s="91"/>
      <c r="J57" s="103"/>
      <c r="K57" s="91"/>
      <c r="L57" s="91"/>
      <c r="M57" s="91"/>
      <c r="N57" s="91"/>
    </row>
    <row r="58" spans="1:14" x14ac:dyDescent="0.25">
      <c r="A58" s="104" t="s">
        <v>23</v>
      </c>
      <c r="B58" s="105"/>
      <c r="C58" s="99" t="s">
        <v>23</v>
      </c>
      <c r="D58" s="100" t="s">
        <v>23</v>
      </c>
      <c r="E58" s="109" t="s">
        <v>23</v>
      </c>
      <c r="F58" s="68"/>
      <c r="G58" s="75">
        <f t="shared" si="5"/>
        <v>0</v>
      </c>
      <c r="I58" s="91"/>
      <c r="J58" s="103"/>
      <c r="K58" s="91"/>
      <c r="L58" s="91"/>
      <c r="M58" s="91"/>
      <c r="N58" s="91"/>
    </row>
    <row r="59" spans="1:14" x14ac:dyDescent="0.25">
      <c r="A59" s="104" t="s">
        <v>23</v>
      </c>
      <c r="B59" s="105"/>
      <c r="C59" s="99" t="s">
        <v>23</v>
      </c>
      <c r="D59" s="100" t="s">
        <v>23</v>
      </c>
      <c r="E59" s="109" t="s">
        <v>23</v>
      </c>
      <c r="F59" s="68"/>
      <c r="G59" s="75">
        <f t="shared" si="5"/>
        <v>0</v>
      </c>
      <c r="I59" s="91"/>
      <c r="J59" s="103"/>
      <c r="K59" s="91"/>
      <c r="L59" s="91"/>
      <c r="M59" s="91"/>
      <c r="N59" s="91"/>
    </row>
    <row r="60" spans="1:14" x14ac:dyDescent="0.25">
      <c r="A60" s="104" t="s">
        <v>23</v>
      </c>
      <c r="B60" s="105"/>
      <c r="C60" s="99" t="s">
        <v>23</v>
      </c>
      <c r="D60" s="100" t="s">
        <v>23</v>
      </c>
      <c r="E60" s="109" t="s">
        <v>23</v>
      </c>
      <c r="F60" s="68"/>
      <c r="G60" s="75">
        <f t="shared" si="5"/>
        <v>0</v>
      </c>
      <c r="I60" s="91"/>
      <c r="J60" s="103"/>
      <c r="K60" s="91"/>
      <c r="L60" s="91"/>
      <c r="M60" s="91"/>
      <c r="N60" s="91"/>
    </row>
    <row r="61" spans="1:14" x14ac:dyDescent="0.25">
      <c r="A61" s="90" t="s">
        <v>23</v>
      </c>
      <c r="B61" s="65"/>
      <c r="C61" s="75" t="s">
        <v>23</v>
      </c>
      <c r="D61" s="75" t="s">
        <v>23</v>
      </c>
      <c r="E61" s="90" t="s">
        <v>23</v>
      </c>
      <c r="F61" s="68"/>
      <c r="G61" s="75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 t="s">
        <v>23</v>
      </c>
      <c r="B62" s="65"/>
      <c r="C62" s="75" t="s">
        <v>23</v>
      </c>
      <c r="D62" s="75" t="s">
        <v>23</v>
      </c>
      <c r="E62" s="90" t="s">
        <v>23</v>
      </c>
      <c r="F62" s="68"/>
      <c r="G62" s="75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10" t="s">
        <v>23</v>
      </c>
      <c r="B63" s="79"/>
      <c r="C63" s="78" t="s">
        <v>23</v>
      </c>
      <c r="D63" s="78" t="s">
        <v>23</v>
      </c>
      <c r="E63" s="110" t="s">
        <v>23</v>
      </c>
      <c r="F63" s="81"/>
      <c r="G63" s="75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6" t="s">
        <v>23</v>
      </c>
      <c r="B64" s="83"/>
      <c r="C64" s="82" t="s">
        <v>23</v>
      </c>
      <c r="D64" s="82" t="s">
        <v>23</v>
      </c>
      <c r="E64" s="116" t="s">
        <v>23</v>
      </c>
      <c r="F64" s="93"/>
      <c r="G64" s="93">
        <f>TRUNC(ROUND(SUM(G44:G63),2),2)</f>
        <v>1183.52</v>
      </c>
      <c r="I64" s="91"/>
      <c r="J64" s="91"/>
      <c r="K64" s="91"/>
      <c r="L64" s="91"/>
      <c r="M64" s="91"/>
      <c r="N64" s="91"/>
    </row>
    <row r="65" spans="1:22" s="56" customFormat="1" x14ac:dyDescent="0.25">
      <c r="A65" s="172" t="s">
        <v>149</v>
      </c>
      <c r="B65" s="173"/>
      <c r="C65" s="84"/>
      <c r="D65" s="84"/>
      <c r="E65" s="150"/>
      <c r="F65" s="150"/>
      <c r="G65" s="85"/>
      <c r="I65" s="94"/>
      <c r="J65" s="94"/>
      <c r="K65" s="94"/>
      <c r="L65" s="94"/>
      <c r="M65" s="94"/>
      <c r="N65" s="94"/>
    </row>
    <row r="66" spans="1:22" ht="27.75" customHeight="1" x14ac:dyDescent="0.25">
      <c r="A66" s="157" t="s">
        <v>87</v>
      </c>
      <c r="B66" s="158"/>
      <c r="C66" s="58" t="s">
        <v>150</v>
      </c>
      <c r="D66" s="58" t="s">
        <v>151</v>
      </c>
      <c r="E66" s="157" t="s">
        <v>89</v>
      </c>
      <c r="F66" s="159"/>
      <c r="G66" s="86" t="s">
        <v>152</v>
      </c>
    </row>
    <row r="67" spans="1:22" x14ac:dyDescent="0.25">
      <c r="A67" s="92"/>
      <c r="B67" s="52"/>
      <c r="C67" s="80"/>
      <c r="D67" s="80" t="s">
        <v>93</v>
      </c>
      <c r="E67" s="160" t="s">
        <v>94</v>
      </c>
      <c r="F67" s="161"/>
      <c r="G67" s="61" t="s">
        <v>153</v>
      </c>
    </row>
    <row r="68" spans="1:22" ht="15.75" thickBot="1" x14ac:dyDescent="0.3">
      <c r="A68" s="162"/>
      <c r="B68" s="163"/>
      <c r="C68" s="112"/>
      <c r="D68" s="112"/>
      <c r="E68" s="109"/>
      <c r="F68" s="68"/>
      <c r="G68" s="112"/>
    </row>
    <row r="69" spans="1:22" ht="15.75" thickBot="1" x14ac:dyDescent="0.3">
      <c r="A69" s="164" t="s">
        <v>154</v>
      </c>
      <c r="B69" s="165"/>
      <c r="C69" s="76" t="s">
        <v>19</v>
      </c>
      <c r="D69" s="76">
        <v>1</v>
      </c>
      <c r="E69" s="90">
        <v>5</v>
      </c>
      <c r="F69" s="68"/>
      <c r="G69" s="75">
        <f>IFERROR(TRUNC(ROUND(D69*E69,2),2),0)</f>
        <v>5</v>
      </c>
      <c r="I69" s="113" t="s">
        <v>155</v>
      </c>
      <c r="J69" s="114">
        <v>0</v>
      </c>
    </row>
    <row r="70" spans="1:22" x14ac:dyDescent="0.25">
      <c r="A70" s="166"/>
      <c r="B70" s="167"/>
      <c r="C70" s="80"/>
      <c r="D70" s="80"/>
      <c r="E70" s="168"/>
      <c r="F70" s="169"/>
      <c r="G70" s="78"/>
    </row>
    <row r="71" spans="1:22" x14ac:dyDescent="0.25">
      <c r="A71" s="116" t="s">
        <v>156</v>
      </c>
      <c r="B71" s="83"/>
      <c r="C71" s="82"/>
      <c r="D71" s="82"/>
      <c r="E71" s="82"/>
      <c r="F71" s="83"/>
      <c r="G71" s="82">
        <f>TRUNC(ROUND(SUM(G68:G70),5),2)</f>
        <v>5</v>
      </c>
    </row>
    <row r="72" spans="1:22" s="56" customFormat="1" ht="15.75" customHeight="1" x14ac:dyDescent="0.25">
      <c r="A72" s="144"/>
      <c r="B72" s="145"/>
      <c r="C72" s="150" t="s">
        <v>157</v>
      </c>
      <c r="D72" s="150"/>
      <c r="E72" s="150"/>
      <c r="F72" s="150"/>
      <c r="G72" s="115">
        <f>TRUNC(ROUND(G29+G40+G64+G71,2),2)</f>
        <v>1193.51</v>
      </c>
    </row>
    <row r="73" spans="1:22" ht="15.75" customHeight="1" x14ac:dyDescent="0.25">
      <c r="A73" s="146"/>
      <c r="B73" s="147"/>
      <c r="C73" s="151" t="s">
        <v>158</v>
      </c>
      <c r="D73" s="152"/>
      <c r="E73" s="152"/>
      <c r="F73" s="117">
        <v>0.03</v>
      </c>
      <c r="G73" s="82">
        <f>TRUNC(ROUND(G72*F73,2),2)</f>
        <v>35.81</v>
      </c>
    </row>
    <row r="74" spans="1:22" ht="15.75" customHeight="1" x14ac:dyDescent="0.25">
      <c r="A74" s="146"/>
      <c r="B74" s="147"/>
      <c r="C74" s="151" t="s">
        <v>159</v>
      </c>
      <c r="D74" s="152"/>
      <c r="E74" s="152"/>
      <c r="F74" s="118">
        <v>1.1000000000000001E-3</v>
      </c>
      <c r="G74" s="82">
        <f>TRUNC(ROUND(G72*F74,2),2)</f>
        <v>1.31</v>
      </c>
      <c r="V74">
        <f>+COLUMN(V73)</f>
        <v>22</v>
      </c>
    </row>
    <row r="75" spans="1:22" ht="15.75" customHeight="1" x14ac:dyDescent="0.25">
      <c r="A75" s="148"/>
      <c r="B75" s="149"/>
      <c r="C75" s="151" t="s">
        <v>160</v>
      </c>
      <c r="D75" s="152"/>
      <c r="E75" s="152"/>
      <c r="F75" s="93"/>
      <c r="G75" s="82">
        <f>TRUNC(ROUND(SUM(G72:G74),2),2)</f>
        <v>1230.6300000000001</v>
      </c>
      <c r="U75" t="s">
        <v>161</v>
      </c>
      <c r="V75">
        <f>+TRUNC(ROUND(G29+G40+G71+G73+G74,2),2)</f>
        <v>47.11</v>
      </c>
    </row>
    <row r="76" spans="1:22" s="56" customFormat="1" ht="15.75" customHeight="1" x14ac:dyDescent="0.25">
      <c r="A76" s="153" t="s">
        <v>162</v>
      </c>
      <c r="B76" s="154"/>
      <c r="C76" s="155" t="s">
        <v>163</v>
      </c>
      <c r="D76" s="156"/>
      <c r="E76" s="156"/>
      <c r="F76" s="119"/>
      <c r="G76" s="120"/>
      <c r="U76" s="56" t="s">
        <v>164</v>
      </c>
      <c r="V76" s="56">
        <f>+G64</f>
        <v>1183.52</v>
      </c>
    </row>
    <row r="77" spans="1:22" x14ac:dyDescent="0.25">
      <c r="A77" s="121"/>
      <c r="B77" s="121"/>
      <c r="C77" s="121"/>
      <c r="D77" s="121"/>
      <c r="E77" s="121"/>
      <c r="F77" s="121"/>
      <c r="G77" s="121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rgb="FF92D050"/>
    <pageSetUpPr fitToPage="1"/>
  </sheetPr>
  <dimension ref="A1:V77"/>
  <sheetViews>
    <sheetView showZeros="0" view="pageBreakPreview" topLeftCell="A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79" t="s">
        <v>75</v>
      </c>
      <c r="B1" s="180"/>
      <c r="C1" s="180"/>
      <c r="D1" s="180"/>
      <c r="E1" s="180"/>
      <c r="F1" s="180"/>
      <c r="G1" s="181"/>
    </row>
    <row r="2" spans="1:22" ht="15" customHeight="1" x14ac:dyDescent="0.25">
      <c r="A2" s="36" t="s">
        <v>76</v>
      </c>
      <c r="B2" s="37"/>
      <c r="C2" s="37"/>
      <c r="D2" s="37" t="s">
        <v>77</v>
      </c>
      <c r="E2" s="182" t="s">
        <v>256</v>
      </c>
      <c r="F2" s="182"/>
      <c r="G2" s="183"/>
    </row>
    <row r="3" spans="1:22" ht="103.5" customHeight="1" x14ac:dyDescent="0.25">
      <c r="A3" s="36" t="s">
        <v>257</v>
      </c>
      <c r="B3" s="38"/>
      <c r="C3" s="37"/>
      <c r="D3" s="37"/>
      <c r="E3" s="182"/>
      <c r="F3" s="182"/>
      <c r="G3" s="183"/>
    </row>
    <row r="4" spans="1:22" ht="18" x14ac:dyDescent="0.25">
      <c r="A4" s="184" t="s">
        <v>78</v>
      </c>
      <c r="B4" s="185"/>
      <c r="C4" s="185"/>
      <c r="D4" s="185"/>
      <c r="E4" s="185"/>
      <c r="F4" s="185"/>
      <c r="G4" s="186"/>
    </row>
    <row r="5" spans="1:22" x14ac:dyDescent="0.25">
      <c r="A5" s="39"/>
      <c r="B5" s="40"/>
      <c r="C5" s="40"/>
      <c r="D5" s="41" t="s">
        <v>79</v>
      </c>
      <c r="F5" s="42"/>
      <c r="G5" s="43"/>
    </row>
    <row r="6" spans="1:22" x14ac:dyDescent="0.25">
      <c r="A6" s="44" t="s">
        <v>80</v>
      </c>
      <c r="B6" s="45"/>
      <c r="C6" s="40"/>
      <c r="D6" s="40"/>
      <c r="E6" s="40"/>
      <c r="F6" s="40"/>
      <c r="G6" s="46"/>
    </row>
    <row r="7" spans="1:22" ht="42" customHeight="1" x14ac:dyDescent="0.25">
      <c r="A7" s="187" t="s">
        <v>36</v>
      </c>
      <c r="B7" s="188"/>
      <c r="C7" s="188"/>
      <c r="D7" s="188"/>
      <c r="E7" s="188"/>
      <c r="F7" s="47" t="s">
        <v>81</v>
      </c>
      <c r="G7" s="48" t="s">
        <v>19</v>
      </c>
      <c r="H7" s="49"/>
      <c r="I7" s="50" t="s">
        <v>82</v>
      </c>
      <c r="J7" s="49">
        <v>2</v>
      </c>
    </row>
    <row r="8" spans="1:22" x14ac:dyDescent="0.25">
      <c r="A8" s="51" t="s">
        <v>83</v>
      </c>
      <c r="B8" s="52"/>
      <c r="C8" s="52"/>
      <c r="D8" s="52"/>
      <c r="E8" s="189"/>
      <c r="F8" s="189"/>
      <c r="G8" s="53"/>
    </row>
    <row r="9" spans="1:22" s="56" customFormat="1" x14ac:dyDescent="0.25">
      <c r="A9" s="190" t="s">
        <v>84</v>
      </c>
      <c r="B9" s="191"/>
      <c r="C9" s="54"/>
      <c r="D9" s="54"/>
      <c r="E9" s="192"/>
      <c r="F9" s="192"/>
      <c r="G9" s="55"/>
      <c r="I9" s="57" t="s">
        <v>85</v>
      </c>
      <c r="J9" s="57" t="s">
        <v>86</v>
      </c>
    </row>
    <row r="10" spans="1:22" ht="15.75" x14ac:dyDescent="0.25">
      <c r="A10" s="58" t="s">
        <v>87</v>
      </c>
      <c r="B10" s="58" t="s">
        <v>88</v>
      </c>
      <c r="C10" s="58" t="s">
        <v>89</v>
      </c>
      <c r="D10" s="58" t="s">
        <v>90</v>
      </c>
      <c r="E10" s="176" t="s">
        <v>91</v>
      </c>
      <c r="F10" s="176"/>
      <c r="G10" s="58" t="s">
        <v>92</v>
      </c>
      <c r="I10" s="59">
        <v>0.5</v>
      </c>
      <c r="J10" s="59">
        <f>1/I10</f>
        <v>2</v>
      </c>
    </row>
    <row r="11" spans="1:22" x14ac:dyDescent="0.25">
      <c r="A11" s="60"/>
      <c r="B11" s="61" t="s">
        <v>93</v>
      </c>
      <c r="C11" s="62" t="s">
        <v>94</v>
      </c>
      <c r="D11" s="61" t="s">
        <v>95</v>
      </c>
      <c r="E11" s="177" t="s">
        <v>96</v>
      </c>
      <c r="F11" s="175"/>
      <c r="G11" s="63" t="s">
        <v>97</v>
      </c>
      <c r="L11" t="s">
        <v>98</v>
      </c>
      <c r="M11" t="s">
        <v>99</v>
      </c>
      <c r="N11" t="s">
        <v>100</v>
      </c>
      <c r="O11" t="s">
        <v>101</v>
      </c>
      <c r="P11" t="s">
        <v>102</v>
      </c>
      <c r="Q11" t="s">
        <v>103</v>
      </c>
      <c r="R11" t="s">
        <v>104</v>
      </c>
      <c r="S11" t="s">
        <v>105</v>
      </c>
    </row>
    <row r="12" spans="1:22" x14ac:dyDescent="0.25">
      <c r="A12" s="64" t="s">
        <v>106</v>
      </c>
      <c r="B12" s="64">
        <v>0.5</v>
      </c>
      <c r="C12" s="65">
        <v>4.25</v>
      </c>
      <c r="D12" s="66">
        <f>IFERROR(ROUND(B12*C12,5),0)</f>
        <v>2.125</v>
      </c>
      <c r="E12" s="67">
        <v>0.91</v>
      </c>
      <c r="F12" s="68"/>
      <c r="G12" s="66">
        <f>IFERROR(TRUNC(ROUND(D12*E12,2),2),0)</f>
        <v>1.93</v>
      </c>
      <c r="I12" t="s">
        <v>107</v>
      </c>
      <c r="J12">
        <v>2</v>
      </c>
      <c r="U12">
        <v>6.25</v>
      </c>
      <c r="V12">
        <f>+U12*1.4</f>
        <v>8.75</v>
      </c>
    </row>
    <row r="13" spans="1:22" x14ac:dyDescent="0.25">
      <c r="A13" s="64" t="s">
        <v>108</v>
      </c>
      <c r="B13" s="64">
        <v>0</v>
      </c>
      <c r="C13" s="65">
        <v>10</v>
      </c>
      <c r="D13" s="66">
        <f t="shared" ref="D13:D26" si="0">IFERROR(ROUND(B13*C13,5),0)</f>
        <v>0</v>
      </c>
      <c r="E13" s="69">
        <v>0.91</v>
      </c>
      <c r="F13" s="70"/>
      <c r="G13" s="66">
        <f t="shared" ref="G13:G26" si="1">IFERROR(TRUNC(ROUND(D13*E13,2),2),0)</f>
        <v>0</v>
      </c>
      <c r="I13" t="s">
        <v>109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4" t="s">
        <v>110</v>
      </c>
      <c r="B14" s="64">
        <v>0</v>
      </c>
      <c r="C14" s="65">
        <v>20</v>
      </c>
      <c r="D14" s="66">
        <f t="shared" si="0"/>
        <v>0</v>
      </c>
      <c r="E14" s="67">
        <v>0.91</v>
      </c>
      <c r="F14" s="68"/>
      <c r="G14" s="66">
        <f t="shared" si="1"/>
        <v>0</v>
      </c>
      <c r="I14" t="s">
        <v>111</v>
      </c>
      <c r="J14">
        <v>2</v>
      </c>
      <c r="U14">
        <v>65</v>
      </c>
      <c r="V14">
        <f t="shared" si="2"/>
        <v>91</v>
      </c>
    </row>
    <row r="15" spans="1:22" x14ac:dyDescent="0.25">
      <c r="A15" s="64" t="s">
        <v>112</v>
      </c>
      <c r="B15" s="64">
        <v>0</v>
      </c>
      <c r="C15" s="65">
        <v>1</v>
      </c>
      <c r="D15" s="66">
        <f t="shared" si="0"/>
        <v>0</v>
      </c>
      <c r="E15" s="67">
        <v>0.91</v>
      </c>
      <c r="F15" s="68"/>
      <c r="G15" s="66">
        <f t="shared" si="1"/>
        <v>0</v>
      </c>
      <c r="I15" t="s">
        <v>113</v>
      </c>
      <c r="J15">
        <v>2</v>
      </c>
      <c r="U15">
        <v>2</v>
      </c>
      <c r="V15">
        <f t="shared" si="2"/>
        <v>2.8</v>
      </c>
    </row>
    <row r="16" spans="1:22" x14ac:dyDescent="0.25">
      <c r="A16" s="64" t="s">
        <v>114</v>
      </c>
      <c r="B16" s="64">
        <v>1</v>
      </c>
      <c r="C16" s="65">
        <v>0.5</v>
      </c>
      <c r="D16" s="66">
        <f t="shared" si="0"/>
        <v>0.5</v>
      </c>
      <c r="E16" s="67">
        <v>0.91</v>
      </c>
      <c r="F16" s="68"/>
      <c r="G16" s="66">
        <f t="shared" si="1"/>
        <v>0.46</v>
      </c>
      <c r="I16" t="s">
        <v>115</v>
      </c>
      <c r="J16">
        <v>2</v>
      </c>
      <c r="U16">
        <v>0.5</v>
      </c>
      <c r="V16">
        <f t="shared" si="2"/>
        <v>0.7</v>
      </c>
    </row>
    <row r="17" spans="1:22" x14ac:dyDescent="0.25">
      <c r="A17" s="64" t="s">
        <v>113</v>
      </c>
      <c r="B17" s="64">
        <v>0</v>
      </c>
      <c r="C17" s="65">
        <v>0.15</v>
      </c>
      <c r="D17" s="66">
        <f t="shared" si="0"/>
        <v>0</v>
      </c>
      <c r="E17" s="67">
        <v>0.91</v>
      </c>
      <c r="F17" s="68"/>
      <c r="G17" s="66">
        <f t="shared" si="1"/>
        <v>0</v>
      </c>
      <c r="I17" t="s">
        <v>116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1" t="s">
        <v>117</v>
      </c>
      <c r="B18" s="64">
        <v>1</v>
      </c>
      <c r="C18" s="65">
        <v>0.15</v>
      </c>
      <c r="D18" s="66">
        <f t="shared" si="0"/>
        <v>0.15</v>
      </c>
      <c r="E18" s="67">
        <v>0.91</v>
      </c>
      <c r="F18" s="68"/>
      <c r="G18" s="66">
        <f t="shared" si="1"/>
        <v>0.14000000000000001</v>
      </c>
      <c r="I18" t="s">
        <v>118</v>
      </c>
      <c r="J18">
        <v>2</v>
      </c>
      <c r="U18">
        <v>0.15</v>
      </c>
      <c r="V18">
        <f t="shared" si="2"/>
        <v>0.21</v>
      </c>
    </row>
    <row r="19" spans="1:22" x14ac:dyDescent="0.25">
      <c r="A19" s="64" t="s">
        <v>119</v>
      </c>
      <c r="B19" s="64">
        <v>0</v>
      </c>
      <c r="C19" s="65">
        <v>0.16</v>
      </c>
      <c r="D19" s="66">
        <f t="shared" si="0"/>
        <v>0</v>
      </c>
      <c r="E19" s="67">
        <v>0.91</v>
      </c>
      <c r="F19" s="68"/>
      <c r="G19" s="66">
        <f t="shared" si="1"/>
        <v>0</v>
      </c>
      <c r="I19" t="s">
        <v>120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4" t="s">
        <v>121</v>
      </c>
      <c r="B20" s="64">
        <v>0</v>
      </c>
      <c r="C20" s="65">
        <v>0.2</v>
      </c>
      <c r="D20" s="66">
        <f t="shared" si="0"/>
        <v>0</v>
      </c>
      <c r="E20" s="67">
        <v>0.91</v>
      </c>
      <c r="F20" s="68"/>
      <c r="G20" s="66">
        <f t="shared" si="1"/>
        <v>0</v>
      </c>
      <c r="I20" t="s">
        <v>122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4" t="s">
        <v>123</v>
      </c>
      <c r="B21" s="64">
        <v>0</v>
      </c>
      <c r="C21" s="65">
        <v>0.2</v>
      </c>
      <c r="D21" s="66">
        <f t="shared" si="0"/>
        <v>0</v>
      </c>
      <c r="E21" s="67">
        <v>0.91</v>
      </c>
      <c r="F21" s="68"/>
      <c r="G21" s="66">
        <f t="shared" si="1"/>
        <v>0</v>
      </c>
      <c r="I21" t="s">
        <v>124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4" t="s">
        <v>125</v>
      </c>
      <c r="B22" s="64">
        <v>1</v>
      </c>
      <c r="C22" s="65">
        <v>0.17</v>
      </c>
      <c r="D22" s="66">
        <f t="shared" si="0"/>
        <v>0.17</v>
      </c>
      <c r="E22" s="67">
        <v>0.91</v>
      </c>
      <c r="F22" s="68"/>
      <c r="G22" s="66">
        <f t="shared" si="1"/>
        <v>0.15</v>
      </c>
      <c r="I22" t="s">
        <v>126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4" t="s">
        <v>127</v>
      </c>
      <c r="B23" s="64">
        <v>1</v>
      </c>
      <c r="C23" s="65">
        <v>0.05</v>
      </c>
      <c r="D23" s="66">
        <f t="shared" si="0"/>
        <v>0.05</v>
      </c>
      <c r="E23" s="67">
        <v>0.91</v>
      </c>
      <c r="F23" s="68"/>
      <c r="G23" s="66">
        <f t="shared" si="1"/>
        <v>0.05</v>
      </c>
      <c r="I23" t="s">
        <v>128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2" t="s">
        <v>129</v>
      </c>
      <c r="B24" s="64">
        <v>3</v>
      </c>
      <c r="C24" s="65">
        <v>0.05</v>
      </c>
      <c r="D24" s="66">
        <f t="shared" si="0"/>
        <v>0.15</v>
      </c>
      <c r="E24" s="67">
        <v>0.91</v>
      </c>
      <c r="F24" s="68"/>
      <c r="G24" s="66">
        <f t="shared" si="1"/>
        <v>0.14000000000000001</v>
      </c>
      <c r="I24" t="s">
        <v>130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3" t="s">
        <v>126</v>
      </c>
      <c r="B25" s="72">
        <v>0</v>
      </c>
      <c r="C25" s="65">
        <v>0.05</v>
      </c>
      <c r="D25" s="66">
        <f t="shared" si="0"/>
        <v>0</v>
      </c>
      <c r="E25" s="67">
        <v>0.91</v>
      </c>
      <c r="F25" s="68"/>
      <c r="G25" s="6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4" t="s">
        <v>132</v>
      </c>
      <c r="B26" s="73">
        <v>0</v>
      </c>
      <c r="C26" s="65">
        <v>2</v>
      </c>
      <c r="D26" s="66">
        <f t="shared" si="0"/>
        <v>0</v>
      </c>
      <c r="E26" s="67">
        <v>0</v>
      </c>
      <c r="F26" s="68"/>
      <c r="G26" s="66">
        <f t="shared" si="1"/>
        <v>0</v>
      </c>
      <c r="I26" t="s">
        <v>133</v>
      </c>
      <c r="J26">
        <v>5</v>
      </c>
      <c r="U26">
        <v>5</v>
      </c>
      <c r="V26">
        <f t="shared" si="2"/>
        <v>7</v>
      </c>
    </row>
    <row r="27" spans="1:22" x14ac:dyDescent="0.25">
      <c r="A27" s="75"/>
      <c r="B27" s="76"/>
      <c r="C27" s="65"/>
      <c r="D27" s="77"/>
      <c r="E27" s="65"/>
      <c r="F27" s="68"/>
      <c r="G27" s="70"/>
      <c r="I27" t="s">
        <v>134</v>
      </c>
      <c r="J27">
        <v>5</v>
      </c>
    </row>
    <row r="28" spans="1:22" x14ac:dyDescent="0.25">
      <c r="A28" s="78"/>
      <c r="B28" s="78"/>
      <c r="C28" s="79"/>
      <c r="D28" s="80"/>
      <c r="E28" s="79"/>
      <c r="F28" s="81"/>
      <c r="G28" s="53"/>
    </row>
    <row r="29" spans="1:22" x14ac:dyDescent="0.25">
      <c r="A29" s="82" t="s">
        <v>135</v>
      </c>
      <c r="B29" s="82"/>
      <c r="C29" s="83"/>
      <c r="D29" s="82"/>
      <c r="E29" s="152"/>
      <c r="F29" s="178"/>
      <c r="G29" s="82">
        <f>TRUNC(ROUND(SUM(G12:G28),2),2)</f>
        <v>2.87</v>
      </c>
    </row>
    <row r="30" spans="1:22" s="56" customFormat="1" x14ac:dyDescent="0.25">
      <c r="A30" s="172" t="s">
        <v>136</v>
      </c>
      <c r="B30" s="173"/>
      <c r="C30" s="84"/>
      <c r="D30" s="84"/>
      <c r="E30" s="150"/>
      <c r="F30" s="150"/>
      <c r="G30" s="85"/>
    </row>
    <row r="31" spans="1:22" x14ac:dyDescent="0.25">
      <c r="A31" s="58" t="s">
        <v>137</v>
      </c>
      <c r="B31" s="111" t="s">
        <v>88</v>
      </c>
      <c r="C31" s="58" t="s">
        <v>138</v>
      </c>
      <c r="D31" s="58" t="s">
        <v>90</v>
      </c>
      <c r="E31" s="158" t="s">
        <v>91</v>
      </c>
      <c r="F31" s="159"/>
      <c r="G31" s="86" t="s">
        <v>92</v>
      </c>
    </row>
    <row r="32" spans="1:22" x14ac:dyDescent="0.25">
      <c r="A32" s="87"/>
      <c r="B32" s="88" t="s">
        <v>93</v>
      </c>
      <c r="C32" s="80" t="s">
        <v>94</v>
      </c>
      <c r="D32" s="80" t="s">
        <v>95</v>
      </c>
      <c r="E32" s="170" t="s">
        <v>96</v>
      </c>
      <c r="F32" s="171"/>
      <c r="G32" s="89" t="s">
        <v>97</v>
      </c>
    </row>
    <row r="33" spans="1:14" x14ac:dyDescent="0.25">
      <c r="A33" s="75" t="s">
        <v>139</v>
      </c>
      <c r="B33" s="90">
        <v>0.2</v>
      </c>
      <c r="C33" s="75">
        <v>5.5</v>
      </c>
      <c r="D33" s="66">
        <f>IFERROR(ROUND(B33*C33,5),0)</f>
        <v>1.1000000000000001</v>
      </c>
      <c r="E33" s="65">
        <v>0.91</v>
      </c>
      <c r="F33" s="68"/>
      <c r="G33" s="68">
        <f>IFERROR(TRUNC(ROUND(D33*E33,2),2),0)</f>
        <v>1</v>
      </c>
    </row>
    <row r="34" spans="1:14" x14ac:dyDescent="0.25">
      <c r="A34" s="75" t="s">
        <v>140</v>
      </c>
      <c r="B34" s="90">
        <v>1</v>
      </c>
      <c r="C34" s="75">
        <v>5</v>
      </c>
      <c r="D34" s="66">
        <f t="shared" ref="D34:D38" si="3">IFERROR(ROUND(B34*C34,5),0)</f>
        <v>5</v>
      </c>
      <c r="E34" s="65">
        <v>0.91</v>
      </c>
      <c r="F34" s="68"/>
      <c r="G34" s="68">
        <f t="shared" ref="G34:G38" si="4">IFERROR(TRUNC(ROUND(D34*E34,2),2),0)</f>
        <v>4.55</v>
      </c>
    </row>
    <row r="35" spans="1:14" x14ac:dyDescent="0.25">
      <c r="A35" s="75" t="s">
        <v>141</v>
      </c>
      <c r="B35" s="90">
        <v>1</v>
      </c>
      <c r="C35" s="75">
        <v>4.5</v>
      </c>
      <c r="D35" s="66">
        <f t="shared" si="3"/>
        <v>4.5</v>
      </c>
      <c r="E35" s="65">
        <v>0.91</v>
      </c>
      <c r="F35" s="68"/>
      <c r="G35" s="68">
        <f t="shared" si="4"/>
        <v>4.0999999999999996</v>
      </c>
    </row>
    <row r="36" spans="1:14" x14ac:dyDescent="0.25">
      <c r="A36" s="75" t="s">
        <v>142</v>
      </c>
      <c r="B36" s="90">
        <v>0</v>
      </c>
      <c r="C36" s="75">
        <v>5</v>
      </c>
      <c r="D36" s="66">
        <f t="shared" si="3"/>
        <v>0</v>
      </c>
      <c r="E36" s="65">
        <v>0.91</v>
      </c>
      <c r="F36" s="68"/>
      <c r="G36" s="68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5" t="s">
        <v>143</v>
      </c>
      <c r="B37" s="90">
        <v>0</v>
      </c>
      <c r="C37" s="75">
        <v>6.5</v>
      </c>
      <c r="D37" s="66">
        <f t="shared" si="3"/>
        <v>0</v>
      </c>
      <c r="E37" s="65">
        <v>0.91</v>
      </c>
      <c r="F37" s="68"/>
      <c r="G37" s="68">
        <f t="shared" si="4"/>
        <v>0</v>
      </c>
      <c r="I37" s="91"/>
      <c r="J37" s="91"/>
      <c r="K37" s="91"/>
      <c r="L37" s="91"/>
      <c r="M37" s="91"/>
      <c r="N37" s="91"/>
    </row>
    <row r="38" spans="1:14" x14ac:dyDescent="0.25">
      <c r="A38" s="75"/>
      <c r="B38" s="90">
        <v>0</v>
      </c>
      <c r="C38" s="75"/>
      <c r="D38" s="66">
        <f t="shared" si="3"/>
        <v>0</v>
      </c>
      <c r="E38" s="65">
        <v>0</v>
      </c>
      <c r="F38" s="68"/>
      <c r="G38" s="68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7"/>
      <c r="B39" s="92"/>
      <c r="C39" s="78"/>
      <c r="D39" s="80"/>
      <c r="E39" s="79"/>
      <c r="F39" s="81"/>
      <c r="G39" s="81"/>
      <c r="I39" s="91"/>
      <c r="J39" s="91"/>
      <c r="K39" s="91"/>
      <c r="L39" s="91"/>
      <c r="M39" s="91"/>
      <c r="N39" s="91"/>
    </row>
    <row r="40" spans="1:14" x14ac:dyDescent="0.25">
      <c r="A40" s="82" t="s">
        <v>144</v>
      </c>
      <c r="B40" s="116"/>
      <c r="C40" s="82"/>
      <c r="D40" s="82"/>
      <c r="E40" s="83"/>
      <c r="F40" s="93"/>
      <c r="G40" s="82">
        <f>TRUNC(ROUND(SUM(G33:G39),2),2)</f>
        <v>9.65</v>
      </c>
      <c r="I40" s="91"/>
      <c r="J40" s="91"/>
      <c r="K40" s="91"/>
      <c r="L40" s="91"/>
      <c r="M40" s="91"/>
      <c r="N40" s="91"/>
    </row>
    <row r="41" spans="1:14" s="56" customFormat="1" x14ac:dyDescent="0.25">
      <c r="A41" s="172" t="s">
        <v>145</v>
      </c>
      <c r="B41" s="173"/>
      <c r="C41" s="84"/>
      <c r="D41" s="84"/>
      <c r="E41" s="150"/>
      <c r="F41" s="150"/>
      <c r="G41" s="85"/>
      <c r="I41" s="94"/>
      <c r="J41" s="94"/>
      <c r="K41" s="94"/>
      <c r="L41" s="94"/>
      <c r="M41" s="94"/>
      <c r="N41" s="94"/>
    </row>
    <row r="42" spans="1:14" ht="15.75" customHeight="1" x14ac:dyDescent="0.25">
      <c r="A42" s="116" t="s">
        <v>146</v>
      </c>
      <c r="B42" s="93"/>
      <c r="C42" s="82" t="s">
        <v>5</v>
      </c>
      <c r="D42" s="82" t="s">
        <v>88</v>
      </c>
      <c r="E42" s="152" t="s">
        <v>147</v>
      </c>
      <c r="F42" s="152"/>
      <c r="G42" s="82" t="s">
        <v>92</v>
      </c>
      <c r="I42" s="91"/>
      <c r="J42" s="91"/>
      <c r="K42" s="91"/>
      <c r="L42" s="91"/>
      <c r="M42" s="91"/>
      <c r="N42" s="91"/>
    </row>
    <row r="43" spans="1:14" x14ac:dyDescent="0.25">
      <c r="A43" s="95"/>
      <c r="B43" s="96"/>
      <c r="C43" s="61"/>
      <c r="D43" s="61" t="s">
        <v>93</v>
      </c>
      <c r="E43" s="174" t="s">
        <v>94</v>
      </c>
      <c r="F43" s="175"/>
      <c r="G43" s="61" t="s">
        <v>95</v>
      </c>
      <c r="I43" s="91"/>
      <c r="J43" s="91"/>
      <c r="K43" s="91"/>
      <c r="L43" s="91"/>
      <c r="M43" s="91"/>
      <c r="N43" s="91"/>
    </row>
    <row r="44" spans="1:14" x14ac:dyDescent="0.25">
      <c r="A44" s="97" t="s">
        <v>181</v>
      </c>
      <c r="B44" s="98"/>
      <c r="C44" s="99" t="s">
        <v>19</v>
      </c>
      <c r="D44" s="100">
        <v>1</v>
      </c>
      <c r="E44" s="101">
        <v>35.85</v>
      </c>
      <c r="F44" s="102"/>
      <c r="G44" s="75">
        <f>IFERROR(TRUNC(ROUND(D44*E44,2),2),0)</f>
        <v>35.85</v>
      </c>
      <c r="I44" s="91"/>
      <c r="J44" s="103"/>
      <c r="K44" s="91"/>
      <c r="L44" s="91"/>
      <c r="M44" s="91"/>
      <c r="N44" s="91"/>
    </row>
    <row r="45" spans="1:14" x14ac:dyDescent="0.25">
      <c r="A45" s="104" t="s">
        <v>182</v>
      </c>
      <c r="B45" s="105"/>
      <c r="C45" s="99" t="s">
        <v>183</v>
      </c>
      <c r="D45" s="100">
        <v>20</v>
      </c>
      <c r="E45" s="106">
        <v>0.09</v>
      </c>
      <c r="F45" s="70"/>
      <c r="G45" s="75">
        <f t="shared" ref="G45:G63" si="5">IFERROR(TRUNC(ROUND(D45*E45,2),2),0)</f>
        <v>1.8</v>
      </c>
      <c r="I45" s="91"/>
      <c r="J45" s="103"/>
      <c r="K45" s="91"/>
      <c r="L45" s="91"/>
      <c r="M45" s="91"/>
      <c r="N45" s="91"/>
    </row>
    <row r="46" spans="1:14" x14ac:dyDescent="0.25">
      <c r="A46" s="104" t="s">
        <v>184</v>
      </c>
      <c r="B46" s="105"/>
      <c r="C46" s="107" t="s">
        <v>48</v>
      </c>
      <c r="D46" s="108">
        <v>1.6</v>
      </c>
      <c r="E46" s="109">
        <v>0.95</v>
      </c>
      <c r="F46" s="68"/>
      <c r="G46" s="75">
        <f t="shared" si="5"/>
        <v>1.52</v>
      </c>
      <c r="I46" s="91"/>
      <c r="J46" s="103"/>
      <c r="K46" s="91"/>
      <c r="L46" s="91"/>
      <c r="M46" s="91"/>
      <c r="N46" s="91"/>
    </row>
    <row r="47" spans="1:14" x14ac:dyDescent="0.25">
      <c r="A47" s="104" t="s">
        <v>185</v>
      </c>
      <c r="B47" s="105"/>
      <c r="C47" s="99" t="s">
        <v>186</v>
      </c>
      <c r="D47" s="100">
        <v>0.05</v>
      </c>
      <c r="E47" s="109">
        <v>13.76</v>
      </c>
      <c r="F47" s="68"/>
      <c r="G47" s="75">
        <f t="shared" si="5"/>
        <v>0.69</v>
      </c>
      <c r="I47" s="91"/>
      <c r="J47" s="103"/>
      <c r="K47" s="91"/>
      <c r="L47" s="91"/>
      <c r="M47" s="91"/>
      <c r="N47" s="91"/>
    </row>
    <row r="48" spans="1:14" x14ac:dyDescent="0.25">
      <c r="A48" s="104" t="s">
        <v>187</v>
      </c>
      <c r="B48" s="105"/>
      <c r="C48" s="99" t="s">
        <v>186</v>
      </c>
      <c r="D48" s="100">
        <v>0.05</v>
      </c>
      <c r="E48" s="109">
        <v>12.9</v>
      </c>
      <c r="F48" s="68"/>
      <c r="G48" s="75">
        <f t="shared" si="5"/>
        <v>0.65</v>
      </c>
      <c r="I48" s="91"/>
      <c r="J48" s="103"/>
      <c r="K48" s="91"/>
      <c r="L48" s="91"/>
      <c r="M48" s="91"/>
      <c r="N48" s="91"/>
    </row>
    <row r="49" spans="1:14" x14ac:dyDescent="0.25">
      <c r="A49" s="104" t="s">
        <v>208</v>
      </c>
      <c r="B49" s="105"/>
      <c r="C49" s="99" t="s">
        <v>19</v>
      </c>
      <c r="D49" s="100">
        <v>1</v>
      </c>
      <c r="E49" s="109">
        <v>0.93</v>
      </c>
      <c r="F49" s="68"/>
      <c r="G49" s="75">
        <f t="shared" si="5"/>
        <v>0.93</v>
      </c>
      <c r="I49" s="91"/>
      <c r="J49" s="103"/>
      <c r="K49" s="91"/>
      <c r="L49" s="91"/>
      <c r="M49" s="91"/>
      <c r="N49" s="91"/>
    </row>
    <row r="50" spans="1:14" ht="25.5" x14ac:dyDescent="0.25">
      <c r="A50" s="104" t="s">
        <v>209</v>
      </c>
      <c r="B50" s="105"/>
      <c r="C50" s="99" t="s">
        <v>19</v>
      </c>
      <c r="D50" s="100">
        <v>1</v>
      </c>
      <c r="E50" s="109">
        <v>4.22</v>
      </c>
      <c r="F50" s="68"/>
      <c r="G50" s="75">
        <f t="shared" si="5"/>
        <v>4.22</v>
      </c>
      <c r="I50" s="91"/>
      <c r="J50" s="103"/>
      <c r="K50" s="91"/>
      <c r="L50" s="91"/>
      <c r="M50" s="91"/>
      <c r="N50" s="91"/>
    </row>
    <row r="51" spans="1:14" x14ac:dyDescent="0.25">
      <c r="A51" s="104" t="s">
        <v>23</v>
      </c>
      <c r="B51" s="105"/>
      <c r="C51" s="99" t="s">
        <v>23</v>
      </c>
      <c r="D51" s="100" t="s">
        <v>23</v>
      </c>
      <c r="E51" s="109" t="s">
        <v>23</v>
      </c>
      <c r="F51" s="68"/>
      <c r="G51" s="75">
        <f t="shared" si="5"/>
        <v>0</v>
      </c>
      <c r="I51" s="91"/>
      <c r="J51" s="103"/>
      <c r="K51" s="91"/>
      <c r="L51" s="91"/>
      <c r="M51" s="91"/>
      <c r="N51" s="91"/>
    </row>
    <row r="52" spans="1:14" x14ac:dyDescent="0.25">
      <c r="A52" s="104" t="s">
        <v>23</v>
      </c>
      <c r="B52" s="105"/>
      <c r="C52" s="99" t="s">
        <v>23</v>
      </c>
      <c r="D52" s="100" t="s">
        <v>23</v>
      </c>
      <c r="E52" s="109" t="s">
        <v>23</v>
      </c>
      <c r="F52" s="68"/>
      <c r="G52" s="75">
        <f t="shared" si="5"/>
        <v>0</v>
      </c>
      <c r="I52" s="91"/>
      <c r="J52" s="103"/>
      <c r="K52" s="91"/>
      <c r="L52" s="91"/>
      <c r="M52" s="91"/>
      <c r="N52" s="91"/>
    </row>
    <row r="53" spans="1:14" x14ac:dyDescent="0.25">
      <c r="A53" s="104" t="s">
        <v>23</v>
      </c>
      <c r="B53" s="105"/>
      <c r="C53" s="99" t="s">
        <v>23</v>
      </c>
      <c r="D53" s="100" t="s">
        <v>23</v>
      </c>
      <c r="E53" s="109" t="s">
        <v>23</v>
      </c>
      <c r="F53" s="68"/>
      <c r="G53" s="75">
        <f t="shared" si="5"/>
        <v>0</v>
      </c>
      <c r="I53" s="91"/>
      <c r="J53" s="103"/>
      <c r="K53" s="91"/>
      <c r="L53" s="91"/>
      <c r="M53" s="91"/>
      <c r="N53" s="91"/>
    </row>
    <row r="54" spans="1:14" x14ac:dyDescent="0.25">
      <c r="A54" s="104" t="s">
        <v>23</v>
      </c>
      <c r="B54" s="105"/>
      <c r="C54" s="99" t="s">
        <v>23</v>
      </c>
      <c r="D54" s="100" t="s">
        <v>23</v>
      </c>
      <c r="E54" s="109" t="s">
        <v>23</v>
      </c>
      <c r="F54" s="68"/>
      <c r="G54" s="75">
        <f t="shared" si="5"/>
        <v>0</v>
      </c>
      <c r="I54" s="91"/>
      <c r="J54" s="103"/>
      <c r="K54" s="91"/>
      <c r="L54" s="91"/>
      <c r="M54" s="91"/>
      <c r="N54" s="91"/>
    </row>
    <row r="55" spans="1:14" x14ac:dyDescent="0.25">
      <c r="A55" s="90" t="s">
        <v>23</v>
      </c>
      <c r="B55" s="65"/>
      <c r="C55" s="99" t="s">
        <v>23</v>
      </c>
      <c r="D55" s="100" t="s">
        <v>23</v>
      </c>
      <c r="E55" s="90" t="s">
        <v>23</v>
      </c>
      <c r="F55" s="68"/>
      <c r="G55" s="75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4" t="s">
        <v>23</v>
      </c>
      <c r="B56" s="105"/>
      <c r="C56" s="99" t="s">
        <v>23</v>
      </c>
      <c r="D56" s="100" t="s">
        <v>23</v>
      </c>
      <c r="E56" s="109" t="s">
        <v>23</v>
      </c>
      <c r="F56" s="68"/>
      <c r="G56" s="75">
        <f t="shared" si="5"/>
        <v>0</v>
      </c>
      <c r="I56" s="91"/>
      <c r="J56" s="103"/>
      <c r="K56" s="91"/>
      <c r="L56" s="91"/>
      <c r="M56" s="91"/>
      <c r="N56" s="91"/>
    </row>
    <row r="57" spans="1:14" x14ac:dyDescent="0.25">
      <c r="A57" s="104" t="s">
        <v>23</v>
      </c>
      <c r="B57" s="105"/>
      <c r="C57" s="99" t="s">
        <v>23</v>
      </c>
      <c r="D57" s="100" t="s">
        <v>23</v>
      </c>
      <c r="E57" s="109" t="s">
        <v>23</v>
      </c>
      <c r="F57" s="68"/>
      <c r="G57" s="75">
        <f t="shared" si="5"/>
        <v>0</v>
      </c>
      <c r="I57" s="91"/>
      <c r="J57" s="103"/>
      <c r="K57" s="91"/>
      <c r="L57" s="91"/>
      <c r="M57" s="91"/>
      <c r="N57" s="91"/>
    </row>
    <row r="58" spans="1:14" x14ac:dyDescent="0.25">
      <c r="A58" s="104" t="s">
        <v>23</v>
      </c>
      <c r="B58" s="105"/>
      <c r="C58" s="99" t="s">
        <v>23</v>
      </c>
      <c r="D58" s="100" t="s">
        <v>23</v>
      </c>
      <c r="E58" s="109" t="s">
        <v>23</v>
      </c>
      <c r="F58" s="68"/>
      <c r="G58" s="75">
        <f t="shared" si="5"/>
        <v>0</v>
      </c>
      <c r="I58" s="91"/>
      <c r="J58" s="103"/>
      <c r="K58" s="91"/>
      <c r="L58" s="91"/>
      <c r="M58" s="91"/>
      <c r="N58" s="91"/>
    </row>
    <row r="59" spans="1:14" x14ac:dyDescent="0.25">
      <c r="A59" s="104" t="s">
        <v>23</v>
      </c>
      <c r="B59" s="105"/>
      <c r="C59" s="99" t="s">
        <v>23</v>
      </c>
      <c r="D59" s="100" t="s">
        <v>23</v>
      </c>
      <c r="E59" s="109" t="s">
        <v>23</v>
      </c>
      <c r="F59" s="68"/>
      <c r="G59" s="75">
        <f t="shared" si="5"/>
        <v>0</v>
      </c>
      <c r="I59" s="91"/>
      <c r="J59" s="103"/>
      <c r="K59" s="91"/>
      <c r="L59" s="91"/>
      <c r="M59" s="91"/>
      <c r="N59" s="91"/>
    </row>
    <row r="60" spans="1:14" x14ac:dyDescent="0.25">
      <c r="A60" s="104" t="s">
        <v>23</v>
      </c>
      <c r="B60" s="105"/>
      <c r="C60" s="99" t="s">
        <v>23</v>
      </c>
      <c r="D60" s="100" t="s">
        <v>23</v>
      </c>
      <c r="E60" s="109" t="s">
        <v>23</v>
      </c>
      <c r="F60" s="68"/>
      <c r="G60" s="75">
        <f t="shared" si="5"/>
        <v>0</v>
      </c>
      <c r="I60" s="91"/>
      <c r="J60" s="103"/>
      <c r="K60" s="91"/>
      <c r="L60" s="91"/>
      <c r="M60" s="91"/>
      <c r="N60" s="91"/>
    </row>
    <row r="61" spans="1:14" x14ac:dyDescent="0.25">
      <c r="A61" s="90" t="s">
        <v>23</v>
      </c>
      <c r="B61" s="65"/>
      <c r="C61" s="75" t="s">
        <v>23</v>
      </c>
      <c r="D61" s="75" t="s">
        <v>23</v>
      </c>
      <c r="E61" s="90" t="s">
        <v>23</v>
      </c>
      <c r="F61" s="68"/>
      <c r="G61" s="75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 t="s">
        <v>23</v>
      </c>
      <c r="B62" s="65"/>
      <c r="C62" s="75" t="s">
        <v>23</v>
      </c>
      <c r="D62" s="75" t="s">
        <v>23</v>
      </c>
      <c r="E62" s="90" t="s">
        <v>23</v>
      </c>
      <c r="F62" s="68"/>
      <c r="G62" s="75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10" t="s">
        <v>23</v>
      </c>
      <c r="B63" s="79"/>
      <c r="C63" s="78" t="s">
        <v>23</v>
      </c>
      <c r="D63" s="78" t="s">
        <v>23</v>
      </c>
      <c r="E63" s="110" t="s">
        <v>23</v>
      </c>
      <c r="F63" s="81"/>
      <c r="G63" s="75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6" t="s">
        <v>23</v>
      </c>
      <c r="B64" s="83"/>
      <c r="C64" s="82" t="s">
        <v>23</v>
      </c>
      <c r="D64" s="82" t="s">
        <v>23</v>
      </c>
      <c r="E64" s="116" t="s">
        <v>23</v>
      </c>
      <c r="F64" s="93"/>
      <c r="G64" s="93">
        <f>TRUNC(ROUND(SUM(G44:G63),2),2)</f>
        <v>45.66</v>
      </c>
      <c r="I64" s="91"/>
      <c r="J64" s="91"/>
      <c r="K64" s="91"/>
      <c r="L64" s="91"/>
      <c r="M64" s="91"/>
      <c r="N64" s="91"/>
    </row>
    <row r="65" spans="1:22" s="56" customFormat="1" x14ac:dyDescent="0.25">
      <c r="A65" s="172" t="s">
        <v>149</v>
      </c>
      <c r="B65" s="173"/>
      <c r="C65" s="84"/>
      <c r="D65" s="84"/>
      <c r="E65" s="150"/>
      <c r="F65" s="150"/>
      <c r="G65" s="85"/>
      <c r="I65" s="94"/>
      <c r="J65" s="94"/>
      <c r="K65" s="94"/>
      <c r="L65" s="94"/>
      <c r="M65" s="94"/>
      <c r="N65" s="94"/>
    </row>
    <row r="66" spans="1:22" ht="27.75" customHeight="1" x14ac:dyDescent="0.25">
      <c r="A66" s="157" t="s">
        <v>87</v>
      </c>
      <c r="B66" s="158"/>
      <c r="C66" s="58" t="s">
        <v>150</v>
      </c>
      <c r="D66" s="58" t="s">
        <v>151</v>
      </c>
      <c r="E66" s="157" t="s">
        <v>89</v>
      </c>
      <c r="F66" s="159"/>
      <c r="G66" s="86" t="s">
        <v>152</v>
      </c>
    </row>
    <row r="67" spans="1:22" x14ac:dyDescent="0.25">
      <c r="A67" s="92"/>
      <c r="B67" s="52"/>
      <c r="C67" s="80"/>
      <c r="D67" s="80" t="s">
        <v>93</v>
      </c>
      <c r="E67" s="160" t="s">
        <v>94</v>
      </c>
      <c r="F67" s="161"/>
      <c r="G67" s="61" t="s">
        <v>153</v>
      </c>
    </row>
    <row r="68" spans="1:22" ht="15.75" thickBot="1" x14ac:dyDescent="0.3">
      <c r="A68" s="162"/>
      <c r="B68" s="163"/>
      <c r="C68" s="112"/>
      <c r="D68" s="112"/>
      <c r="E68" s="109"/>
      <c r="F68" s="68"/>
      <c r="G68" s="112"/>
    </row>
    <row r="69" spans="1:22" ht="15.75" thickBot="1" x14ac:dyDescent="0.3">
      <c r="A69" s="164" t="s">
        <v>154</v>
      </c>
      <c r="B69" s="165"/>
      <c r="C69" s="76" t="s">
        <v>19</v>
      </c>
      <c r="D69" s="76">
        <v>1</v>
      </c>
      <c r="E69" s="90">
        <v>0.32</v>
      </c>
      <c r="F69" s="68"/>
      <c r="G69" s="75">
        <f>IFERROR(TRUNC(ROUND(D69*E69,2),2),0)</f>
        <v>0.32</v>
      </c>
      <c r="I69" s="113" t="s">
        <v>155</v>
      </c>
      <c r="J69" s="114">
        <v>0</v>
      </c>
    </row>
    <row r="70" spans="1:22" x14ac:dyDescent="0.25">
      <c r="A70" s="166"/>
      <c r="B70" s="167"/>
      <c r="C70" s="80"/>
      <c r="D70" s="80"/>
      <c r="E70" s="168"/>
      <c r="F70" s="169"/>
      <c r="G70" s="78"/>
    </row>
    <row r="71" spans="1:22" x14ac:dyDescent="0.25">
      <c r="A71" s="116" t="s">
        <v>156</v>
      </c>
      <c r="B71" s="83"/>
      <c r="C71" s="82"/>
      <c r="D71" s="82"/>
      <c r="E71" s="82"/>
      <c r="F71" s="83"/>
      <c r="G71" s="82">
        <f>TRUNC(ROUND(SUM(G68:G70),5),2)</f>
        <v>0.32</v>
      </c>
    </row>
    <row r="72" spans="1:22" s="56" customFormat="1" ht="15.75" customHeight="1" x14ac:dyDescent="0.25">
      <c r="A72" s="144"/>
      <c r="B72" s="145"/>
      <c r="C72" s="150" t="s">
        <v>157</v>
      </c>
      <c r="D72" s="150"/>
      <c r="E72" s="150"/>
      <c r="F72" s="150"/>
      <c r="G72" s="115">
        <f>TRUNC(ROUND(G29+G40+G64+G71,2),2)</f>
        <v>58.5</v>
      </c>
    </row>
    <row r="73" spans="1:22" ht="15.75" customHeight="1" x14ac:dyDescent="0.25">
      <c r="A73" s="146"/>
      <c r="B73" s="147"/>
      <c r="C73" s="151" t="s">
        <v>158</v>
      </c>
      <c r="D73" s="152"/>
      <c r="E73" s="152"/>
      <c r="F73" s="117">
        <v>0.03</v>
      </c>
      <c r="G73" s="82">
        <f>TRUNC(ROUND(G72*F73,2),2)</f>
        <v>1.76</v>
      </c>
    </row>
    <row r="74" spans="1:22" ht="15.75" customHeight="1" x14ac:dyDescent="0.25">
      <c r="A74" s="146"/>
      <c r="B74" s="147"/>
      <c r="C74" s="151" t="s">
        <v>159</v>
      </c>
      <c r="D74" s="152"/>
      <c r="E74" s="152"/>
      <c r="F74" s="118">
        <v>1.1000000000000001E-3</v>
      </c>
      <c r="G74" s="82">
        <f>TRUNC(ROUND(G72*F74,2),2)</f>
        <v>0.06</v>
      </c>
      <c r="V74">
        <f>+COLUMN(V73)</f>
        <v>22</v>
      </c>
    </row>
    <row r="75" spans="1:22" ht="15.75" customHeight="1" x14ac:dyDescent="0.25">
      <c r="A75" s="148"/>
      <c r="B75" s="149"/>
      <c r="C75" s="151" t="s">
        <v>160</v>
      </c>
      <c r="D75" s="152"/>
      <c r="E75" s="152"/>
      <c r="F75" s="93"/>
      <c r="G75" s="82">
        <f>TRUNC(ROUND(SUM(G72:G74),2),2)</f>
        <v>60.32</v>
      </c>
      <c r="U75" t="s">
        <v>161</v>
      </c>
      <c r="V75">
        <f>+TRUNC(ROUND(G29+G40+G71+G73+G74,2),2)</f>
        <v>14.66</v>
      </c>
    </row>
    <row r="76" spans="1:22" s="56" customFormat="1" ht="15.75" customHeight="1" x14ac:dyDescent="0.25">
      <c r="A76" s="153" t="s">
        <v>162</v>
      </c>
      <c r="B76" s="154"/>
      <c r="C76" s="155" t="s">
        <v>163</v>
      </c>
      <c r="D76" s="156"/>
      <c r="E76" s="156"/>
      <c r="F76" s="119"/>
      <c r="G76" s="120"/>
      <c r="U76" s="56" t="s">
        <v>164</v>
      </c>
      <c r="V76" s="56">
        <f>+G64</f>
        <v>45.66</v>
      </c>
    </row>
    <row r="77" spans="1:22" x14ac:dyDescent="0.25">
      <c r="A77" s="121"/>
      <c r="B77" s="121"/>
      <c r="C77" s="121"/>
      <c r="D77" s="121"/>
      <c r="E77" s="121"/>
      <c r="F77" s="121"/>
      <c r="G77" s="121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rgb="FF92D050"/>
    <pageSetUpPr fitToPage="1"/>
  </sheetPr>
  <dimension ref="A1:V77"/>
  <sheetViews>
    <sheetView showZeros="0" view="pageBreakPreview" topLeftCell="A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79" t="s">
        <v>75</v>
      </c>
      <c r="B1" s="180"/>
      <c r="C1" s="180"/>
      <c r="D1" s="180"/>
      <c r="E1" s="180"/>
      <c r="F1" s="180"/>
      <c r="G1" s="181"/>
    </row>
    <row r="2" spans="1:22" ht="15" customHeight="1" x14ac:dyDescent="0.25">
      <c r="A2" s="36" t="s">
        <v>76</v>
      </c>
      <c r="B2" s="37"/>
      <c r="C2" s="37"/>
      <c r="D2" s="37" t="s">
        <v>77</v>
      </c>
      <c r="E2" s="182" t="s">
        <v>256</v>
      </c>
      <c r="F2" s="182"/>
      <c r="G2" s="183"/>
    </row>
    <row r="3" spans="1:22" ht="103.5" customHeight="1" x14ac:dyDescent="0.25">
      <c r="A3" s="36" t="s">
        <v>257</v>
      </c>
      <c r="B3" s="38"/>
      <c r="C3" s="37"/>
      <c r="D3" s="37"/>
      <c r="E3" s="182"/>
      <c r="F3" s="182"/>
      <c r="G3" s="183"/>
    </row>
    <row r="4" spans="1:22" ht="18" x14ac:dyDescent="0.25">
      <c r="A4" s="184" t="s">
        <v>78</v>
      </c>
      <c r="B4" s="185"/>
      <c r="C4" s="185"/>
      <c r="D4" s="185"/>
      <c r="E4" s="185"/>
      <c r="F4" s="185"/>
      <c r="G4" s="186"/>
    </row>
    <row r="5" spans="1:22" x14ac:dyDescent="0.25">
      <c r="A5" s="39"/>
      <c r="B5" s="40"/>
      <c r="C5" s="40"/>
      <c r="D5" s="41" t="s">
        <v>79</v>
      </c>
      <c r="F5" s="42"/>
      <c r="G5" s="43"/>
    </row>
    <row r="6" spans="1:22" x14ac:dyDescent="0.25">
      <c r="A6" s="44" t="s">
        <v>80</v>
      </c>
      <c r="B6" s="45"/>
      <c r="C6" s="40"/>
      <c r="D6" s="40"/>
      <c r="E6" s="40"/>
      <c r="F6" s="40"/>
      <c r="G6" s="46"/>
    </row>
    <row r="7" spans="1:22" ht="42" customHeight="1" x14ac:dyDescent="0.25">
      <c r="A7" s="187" t="s">
        <v>37</v>
      </c>
      <c r="B7" s="188"/>
      <c r="C7" s="188"/>
      <c r="D7" s="188"/>
      <c r="E7" s="188"/>
      <c r="F7" s="47" t="s">
        <v>81</v>
      </c>
      <c r="G7" s="48" t="s">
        <v>19</v>
      </c>
      <c r="H7" s="49"/>
      <c r="I7" s="50" t="s">
        <v>82</v>
      </c>
      <c r="J7" s="49">
        <v>2</v>
      </c>
    </row>
    <row r="8" spans="1:22" x14ac:dyDescent="0.25">
      <c r="A8" s="51" t="s">
        <v>83</v>
      </c>
      <c r="B8" s="52"/>
      <c r="C8" s="52"/>
      <c r="D8" s="52"/>
      <c r="E8" s="189"/>
      <c r="F8" s="189"/>
      <c r="G8" s="53"/>
    </row>
    <row r="9" spans="1:22" s="56" customFormat="1" x14ac:dyDescent="0.25">
      <c r="A9" s="190" t="s">
        <v>84</v>
      </c>
      <c r="B9" s="191"/>
      <c r="C9" s="54"/>
      <c r="D9" s="54"/>
      <c r="E9" s="192"/>
      <c r="F9" s="192"/>
      <c r="G9" s="55"/>
      <c r="I9" s="57" t="s">
        <v>85</v>
      </c>
      <c r="J9" s="57" t="s">
        <v>86</v>
      </c>
    </row>
    <row r="10" spans="1:22" ht="15.75" x14ac:dyDescent="0.25">
      <c r="A10" s="58" t="s">
        <v>87</v>
      </c>
      <c r="B10" s="58" t="s">
        <v>88</v>
      </c>
      <c r="C10" s="58" t="s">
        <v>89</v>
      </c>
      <c r="D10" s="58" t="s">
        <v>90</v>
      </c>
      <c r="E10" s="176" t="s">
        <v>91</v>
      </c>
      <c r="F10" s="176"/>
      <c r="G10" s="58" t="s">
        <v>92</v>
      </c>
      <c r="I10" s="59">
        <v>0.5</v>
      </c>
      <c r="J10" s="59">
        <f>1/I10</f>
        <v>2</v>
      </c>
    </row>
    <row r="11" spans="1:22" x14ac:dyDescent="0.25">
      <c r="A11" s="60"/>
      <c r="B11" s="61" t="s">
        <v>93</v>
      </c>
      <c r="C11" s="62" t="s">
        <v>94</v>
      </c>
      <c r="D11" s="61" t="s">
        <v>95</v>
      </c>
      <c r="E11" s="177" t="s">
        <v>96</v>
      </c>
      <c r="F11" s="175"/>
      <c r="G11" s="63" t="s">
        <v>97</v>
      </c>
      <c r="L11" t="s">
        <v>98</v>
      </c>
      <c r="M11" t="s">
        <v>99</v>
      </c>
      <c r="N11" t="s">
        <v>100</v>
      </c>
      <c r="O11" t="s">
        <v>101</v>
      </c>
      <c r="P11" t="s">
        <v>102</v>
      </c>
      <c r="Q11" t="s">
        <v>103</v>
      </c>
      <c r="R11" t="s">
        <v>104</v>
      </c>
      <c r="S11" t="s">
        <v>105</v>
      </c>
    </row>
    <row r="12" spans="1:22" x14ac:dyDescent="0.25">
      <c r="A12" s="64" t="s">
        <v>106</v>
      </c>
      <c r="B12" s="64">
        <v>0.1</v>
      </c>
      <c r="C12" s="65">
        <v>4.25</v>
      </c>
      <c r="D12" s="66">
        <f>IFERROR(ROUND(B12*C12,5),0)</f>
        <v>0.42499999999999999</v>
      </c>
      <c r="E12" s="67">
        <v>0.16</v>
      </c>
      <c r="F12" s="68"/>
      <c r="G12" s="66">
        <f>IFERROR(TRUNC(ROUND(D12*E12,2),2),0)</f>
        <v>7.0000000000000007E-2</v>
      </c>
      <c r="I12" t="s">
        <v>107</v>
      </c>
      <c r="J12">
        <v>2</v>
      </c>
      <c r="U12">
        <v>6.25</v>
      </c>
      <c r="V12">
        <f>+U12*1.4</f>
        <v>8.75</v>
      </c>
    </row>
    <row r="13" spans="1:22" x14ac:dyDescent="0.25">
      <c r="A13" s="64" t="s">
        <v>108</v>
      </c>
      <c r="B13" s="64">
        <v>0</v>
      </c>
      <c r="C13" s="65">
        <v>10</v>
      </c>
      <c r="D13" s="66">
        <f t="shared" ref="D13:D26" si="0">IFERROR(ROUND(B13*C13,5),0)</f>
        <v>0</v>
      </c>
      <c r="E13" s="69">
        <v>0.16</v>
      </c>
      <c r="F13" s="70"/>
      <c r="G13" s="66">
        <f t="shared" ref="G13:G26" si="1">IFERROR(TRUNC(ROUND(D13*E13,2),2),0)</f>
        <v>0</v>
      </c>
      <c r="I13" t="s">
        <v>109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4" t="s">
        <v>110</v>
      </c>
      <c r="B14" s="64">
        <v>0</v>
      </c>
      <c r="C14" s="65">
        <v>20</v>
      </c>
      <c r="D14" s="66">
        <f t="shared" si="0"/>
        <v>0</v>
      </c>
      <c r="E14" s="67">
        <v>0.16</v>
      </c>
      <c r="F14" s="68"/>
      <c r="G14" s="66">
        <f t="shared" si="1"/>
        <v>0</v>
      </c>
      <c r="I14" t="s">
        <v>111</v>
      </c>
      <c r="J14">
        <v>2</v>
      </c>
      <c r="U14">
        <v>65</v>
      </c>
      <c r="V14">
        <f t="shared" si="2"/>
        <v>91</v>
      </c>
    </row>
    <row r="15" spans="1:22" x14ac:dyDescent="0.25">
      <c r="A15" s="64" t="s">
        <v>112</v>
      </c>
      <c r="B15" s="64">
        <v>0</v>
      </c>
      <c r="C15" s="65">
        <v>1</v>
      </c>
      <c r="D15" s="66">
        <f t="shared" si="0"/>
        <v>0</v>
      </c>
      <c r="E15" s="67">
        <v>0.16</v>
      </c>
      <c r="F15" s="68"/>
      <c r="G15" s="66">
        <f t="shared" si="1"/>
        <v>0</v>
      </c>
      <c r="I15" t="s">
        <v>113</v>
      </c>
      <c r="J15">
        <v>2</v>
      </c>
      <c r="U15">
        <v>2</v>
      </c>
      <c r="V15">
        <f t="shared" si="2"/>
        <v>2.8</v>
      </c>
    </row>
    <row r="16" spans="1:22" x14ac:dyDescent="0.25">
      <c r="A16" s="64" t="s">
        <v>114</v>
      </c>
      <c r="B16" s="64">
        <v>0</v>
      </c>
      <c r="C16" s="65">
        <v>0.5</v>
      </c>
      <c r="D16" s="66">
        <f t="shared" si="0"/>
        <v>0</v>
      </c>
      <c r="E16" s="67">
        <v>0.16</v>
      </c>
      <c r="F16" s="68"/>
      <c r="G16" s="66">
        <f t="shared" si="1"/>
        <v>0</v>
      </c>
      <c r="I16" t="s">
        <v>115</v>
      </c>
      <c r="J16">
        <v>2</v>
      </c>
      <c r="U16">
        <v>0.5</v>
      </c>
      <c r="V16">
        <f t="shared" si="2"/>
        <v>0.7</v>
      </c>
    </row>
    <row r="17" spans="1:22" x14ac:dyDescent="0.25">
      <c r="A17" s="64" t="s">
        <v>113</v>
      </c>
      <c r="B17" s="64">
        <v>0</v>
      </c>
      <c r="C17" s="65">
        <v>0.15</v>
      </c>
      <c r="D17" s="66">
        <f t="shared" si="0"/>
        <v>0</v>
      </c>
      <c r="E17" s="67">
        <v>0.16</v>
      </c>
      <c r="F17" s="68"/>
      <c r="G17" s="66">
        <f t="shared" si="1"/>
        <v>0</v>
      </c>
      <c r="I17" t="s">
        <v>116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1" t="s">
        <v>117</v>
      </c>
      <c r="B18" s="64">
        <v>1</v>
      </c>
      <c r="C18" s="65">
        <v>0.15</v>
      </c>
      <c r="D18" s="66">
        <f t="shared" si="0"/>
        <v>0.15</v>
      </c>
      <c r="E18" s="67">
        <v>0.16</v>
      </c>
      <c r="F18" s="68"/>
      <c r="G18" s="66">
        <f t="shared" si="1"/>
        <v>0.02</v>
      </c>
      <c r="I18" t="s">
        <v>118</v>
      </c>
      <c r="J18">
        <v>2</v>
      </c>
      <c r="U18">
        <v>0.15</v>
      </c>
      <c r="V18">
        <f t="shared" si="2"/>
        <v>0.21</v>
      </c>
    </row>
    <row r="19" spans="1:22" x14ac:dyDescent="0.25">
      <c r="A19" s="64" t="s">
        <v>119</v>
      </c>
      <c r="B19" s="64">
        <v>0</v>
      </c>
      <c r="C19" s="65">
        <v>0.16</v>
      </c>
      <c r="D19" s="66">
        <f t="shared" si="0"/>
        <v>0</v>
      </c>
      <c r="E19" s="67">
        <v>0.16</v>
      </c>
      <c r="F19" s="68"/>
      <c r="G19" s="66">
        <f t="shared" si="1"/>
        <v>0</v>
      </c>
      <c r="I19" t="s">
        <v>120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4" t="s">
        <v>121</v>
      </c>
      <c r="B20" s="64">
        <v>0</v>
      </c>
      <c r="C20" s="65">
        <v>0.2</v>
      </c>
      <c r="D20" s="66">
        <f t="shared" si="0"/>
        <v>0</v>
      </c>
      <c r="E20" s="67">
        <v>0.16</v>
      </c>
      <c r="F20" s="68"/>
      <c r="G20" s="66">
        <f t="shared" si="1"/>
        <v>0</v>
      </c>
      <c r="I20" t="s">
        <v>122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4" t="s">
        <v>123</v>
      </c>
      <c r="B21" s="64">
        <v>0</v>
      </c>
      <c r="C21" s="65">
        <v>0.2</v>
      </c>
      <c r="D21" s="66">
        <f t="shared" si="0"/>
        <v>0</v>
      </c>
      <c r="E21" s="67">
        <v>0.16</v>
      </c>
      <c r="F21" s="68"/>
      <c r="G21" s="66">
        <f t="shared" si="1"/>
        <v>0</v>
      </c>
      <c r="I21" t="s">
        <v>124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4" t="s">
        <v>125</v>
      </c>
      <c r="B22" s="64">
        <v>1</v>
      </c>
      <c r="C22" s="65">
        <v>0.17</v>
      </c>
      <c r="D22" s="66">
        <f t="shared" si="0"/>
        <v>0.17</v>
      </c>
      <c r="E22" s="67">
        <v>0.16</v>
      </c>
      <c r="F22" s="68"/>
      <c r="G22" s="66">
        <f t="shared" si="1"/>
        <v>0.03</v>
      </c>
      <c r="I22" t="s">
        <v>126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4" t="s">
        <v>127</v>
      </c>
      <c r="B23" s="64">
        <v>1</v>
      </c>
      <c r="C23" s="65">
        <v>0.05</v>
      </c>
      <c r="D23" s="66">
        <f t="shared" si="0"/>
        <v>0.05</v>
      </c>
      <c r="E23" s="67">
        <v>0.16</v>
      </c>
      <c r="F23" s="68"/>
      <c r="G23" s="66">
        <f t="shared" si="1"/>
        <v>0.01</v>
      </c>
      <c r="I23" t="s">
        <v>128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2" t="s">
        <v>129</v>
      </c>
      <c r="B24" s="64">
        <v>3</v>
      </c>
      <c r="C24" s="65">
        <v>0.05</v>
      </c>
      <c r="D24" s="66">
        <f t="shared" si="0"/>
        <v>0.15</v>
      </c>
      <c r="E24" s="67">
        <v>0.16</v>
      </c>
      <c r="F24" s="68"/>
      <c r="G24" s="66">
        <f t="shared" si="1"/>
        <v>0.02</v>
      </c>
      <c r="I24" t="s">
        <v>130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3" t="s">
        <v>126</v>
      </c>
      <c r="B25" s="72">
        <v>1</v>
      </c>
      <c r="C25" s="65">
        <v>0.05</v>
      </c>
      <c r="D25" s="66">
        <f t="shared" si="0"/>
        <v>0.05</v>
      </c>
      <c r="E25" s="67">
        <v>0.16</v>
      </c>
      <c r="F25" s="68"/>
      <c r="G25" s="66">
        <f t="shared" si="1"/>
        <v>0.01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4" t="s">
        <v>132</v>
      </c>
      <c r="B26" s="73">
        <v>0</v>
      </c>
      <c r="C26" s="65">
        <v>2</v>
      </c>
      <c r="D26" s="66">
        <f t="shared" si="0"/>
        <v>0</v>
      </c>
      <c r="E26" s="67">
        <v>0.16</v>
      </c>
      <c r="F26" s="68"/>
      <c r="G26" s="66">
        <f t="shared" si="1"/>
        <v>0</v>
      </c>
      <c r="I26" t="s">
        <v>133</v>
      </c>
      <c r="J26">
        <v>5</v>
      </c>
      <c r="U26">
        <v>5</v>
      </c>
      <c r="V26">
        <f t="shared" si="2"/>
        <v>7</v>
      </c>
    </row>
    <row r="27" spans="1:22" x14ac:dyDescent="0.25">
      <c r="A27" s="75"/>
      <c r="B27" s="76"/>
      <c r="C27" s="65"/>
      <c r="D27" s="77"/>
      <c r="E27" s="65"/>
      <c r="F27" s="68"/>
      <c r="G27" s="70"/>
      <c r="I27" t="s">
        <v>134</v>
      </c>
      <c r="J27">
        <v>5</v>
      </c>
    </row>
    <row r="28" spans="1:22" x14ac:dyDescent="0.25">
      <c r="A28" s="78"/>
      <c r="B28" s="78"/>
      <c r="C28" s="79"/>
      <c r="D28" s="80"/>
      <c r="E28" s="79"/>
      <c r="F28" s="81"/>
      <c r="G28" s="53"/>
    </row>
    <row r="29" spans="1:22" x14ac:dyDescent="0.25">
      <c r="A29" s="82" t="s">
        <v>135</v>
      </c>
      <c r="B29" s="82"/>
      <c r="C29" s="83"/>
      <c r="D29" s="82"/>
      <c r="E29" s="152"/>
      <c r="F29" s="178"/>
      <c r="G29" s="82">
        <f>TRUNC(ROUND(SUM(G12:G28),2),2)</f>
        <v>0.16</v>
      </c>
    </row>
    <row r="30" spans="1:22" s="56" customFormat="1" x14ac:dyDescent="0.25">
      <c r="A30" s="172" t="s">
        <v>136</v>
      </c>
      <c r="B30" s="173"/>
      <c r="C30" s="84"/>
      <c r="D30" s="84"/>
      <c r="E30" s="150"/>
      <c r="F30" s="150"/>
      <c r="G30" s="85"/>
    </row>
    <row r="31" spans="1:22" x14ac:dyDescent="0.25">
      <c r="A31" s="58" t="s">
        <v>137</v>
      </c>
      <c r="B31" s="111" t="s">
        <v>88</v>
      </c>
      <c r="C31" s="58" t="s">
        <v>138</v>
      </c>
      <c r="D31" s="58" t="s">
        <v>90</v>
      </c>
      <c r="E31" s="158" t="s">
        <v>91</v>
      </c>
      <c r="F31" s="159"/>
      <c r="G31" s="86" t="s">
        <v>92</v>
      </c>
    </row>
    <row r="32" spans="1:22" x14ac:dyDescent="0.25">
      <c r="A32" s="87"/>
      <c r="B32" s="88" t="s">
        <v>93</v>
      </c>
      <c r="C32" s="80" t="s">
        <v>94</v>
      </c>
      <c r="D32" s="80" t="s">
        <v>95</v>
      </c>
      <c r="E32" s="170" t="s">
        <v>96</v>
      </c>
      <c r="F32" s="171"/>
      <c r="G32" s="89" t="s">
        <v>97</v>
      </c>
    </row>
    <row r="33" spans="1:14" x14ac:dyDescent="0.25">
      <c r="A33" s="75" t="s">
        <v>139</v>
      </c>
      <c r="B33" s="90">
        <v>1</v>
      </c>
      <c r="C33" s="75">
        <v>5.5</v>
      </c>
      <c r="D33" s="66">
        <f>IFERROR(ROUND(B33*C33,5),0)</f>
        <v>5.5</v>
      </c>
      <c r="E33" s="65">
        <v>0.16</v>
      </c>
      <c r="F33" s="68"/>
      <c r="G33" s="68">
        <f>IFERROR(TRUNC(ROUND(D33*E33,2),2),0)</f>
        <v>0.88</v>
      </c>
    </row>
    <row r="34" spans="1:14" x14ac:dyDescent="0.25">
      <c r="A34" s="75" t="s">
        <v>140</v>
      </c>
      <c r="B34" s="90">
        <v>1</v>
      </c>
      <c r="C34" s="75">
        <v>5</v>
      </c>
      <c r="D34" s="66">
        <f t="shared" ref="D34:D38" si="3">IFERROR(ROUND(B34*C34,5),0)</f>
        <v>5</v>
      </c>
      <c r="E34" s="65">
        <v>0.16</v>
      </c>
      <c r="F34" s="68"/>
      <c r="G34" s="68">
        <f t="shared" ref="G34:G38" si="4">IFERROR(TRUNC(ROUND(D34*E34,2),2),0)</f>
        <v>0.8</v>
      </c>
    </row>
    <row r="35" spans="1:14" x14ac:dyDescent="0.25">
      <c r="A35" s="75" t="s">
        <v>141</v>
      </c>
      <c r="B35" s="90">
        <v>1</v>
      </c>
      <c r="C35" s="75">
        <v>4.5</v>
      </c>
      <c r="D35" s="66">
        <f t="shared" si="3"/>
        <v>4.5</v>
      </c>
      <c r="E35" s="65">
        <v>0.16</v>
      </c>
      <c r="F35" s="68"/>
      <c r="G35" s="68">
        <f t="shared" si="4"/>
        <v>0.72</v>
      </c>
    </row>
    <row r="36" spans="1:14" x14ac:dyDescent="0.25">
      <c r="A36" s="75" t="s">
        <v>142</v>
      </c>
      <c r="B36" s="90">
        <v>0</v>
      </c>
      <c r="C36" s="75">
        <v>5</v>
      </c>
      <c r="D36" s="66">
        <f t="shared" si="3"/>
        <v>0</v>
      </c>
      <c r="E36" s="65">
        <v>0.16</v>
      </c>
      <c r="F36" s="68"/>
      <c r="G36" s="68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5" t="s">
        <v>143</v>
      </c>
      <c r="B37" s="90">
        <v>1</v>
      </c>
      <c r="C37" s="75">
        <v>6.5</v>
      </c>
      <c r="D37" s="66">
        <f t="shared" si="3"/>
        <v>6.5</v>
      </c>
      <c r="E37" s="65">
        <v>0.16</v>
      </c>
      <c r="F37" s="68"/>
      <c r="G37" s="68">
        <f t="shared" si="4"/>
        <v>1.04</v>
      </c>
      <c r="I37" s="91"/>
      <c r="J37" s="91"/>
      <c r="K37" s="91"/>
      <c r="L37" s="91"/>
      <c r="M37" s="91"/>
      <c r="N37" s="91"/>
    </row>
    <row r="38" spans="1:14" x14ac:dyDescent="0.25">
      <c r="A38" s="75"/>
      <c r="B38" s="90">
        <v>0</v>
      </c>
      <c r="C38" s="75"/>
      <c r="D38" s="66">
        <f t="shared" si="3"/>
        <v>0</v>
      </c>
      <c r="E38" s="65">
        <v>0</v>
      </c>
      <c r="F38" s="68"/>
      <c r="G38" s="68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7"/>
      <c r="B39" s="92"/>
      <c r="C39" s="78"/>
      <c r="D39" s="80"/>
      <c r="E39" s="79"/>
      <c r="F39" s="81"/>
      <c r="G39" s="81"/>
      <c r="I39" s="91"/>
      <c r="J39" s="91"/>
      <c r="K39" s="91"/>
      <c r="L39" s="91"/>
      <c r="M39" s="91"/>
      <c r="N39" s="91"/>
    </row>
    <row r="40" spans="1:14" x14ac:dyDescent="0.25">
      <c r="A40" s="82" t="s">
        <v>144</v>
      </c>
      <c r="B40" s="116"/>
      <c r="C40" s="82"/>
      <c r="D40" s="82"/>
      <c r="E40" s="83"/>
      <c r="F40" s="93"/>
      <c r="G40" s="82">
        <f>TRUNC(ROUND(SUM(G33:G39),2),2)</f>
        <v>3.44</v>
      </c>
      <c r="I40" s="91"/>
      <c r="J40" s="91"/>
      <c r="K40" s="91"/>
      <c r="L40" s="91"/>
      <c r="M40" s="91"/>
      <c r="N40" s="91"/>
    </row>
    <row r="41" spans="1:14" s="56" customFormat="1" x14ac:dyDescent="0.25">
      <c r="A41" s="172" t="s">
        <v>145</v>
      </c>
      <c r="B41" s="173"/>
      <c r="C41" s="84"/>
      <c r="D41" s="84"/>
      <c r="E41" s="150"/>
      <c r="F41" s="150"/>
      <c r="G41" s="85"/>
      <c r="I41" s="94"/>
      <c r="J41" s="94"/>
      <c r="K41" s="94"/>
      <c r="L41" s="94"/>
      <c r="M41" s="94"/>
      <c r="N41" s="94"/>
    </row>
    <row r="42" spans="1:14" ht="15.75" customHeight="1" x14ac:dyDescent="0.25">
      <c r="A42" s="116" t="s">
        <v>146</v>
      </c>
      <c r="B42" s="93"/>
      <c r="C42" s="82" t="s">
        <v>5</v>
      </c>
      <c r="D42" s="82" t="s">
        <v>88</v>
      </c>
      <c r="E42" s="152" t="s">
        <v>147</v>
      </c>
      <c r="F42" s="152"/>
      <c r="G42" s="82" t="s">
        <v>92</v>
      </c>
      <c r="I42" s="91"/>
      <c r="J42" s="91"/>
      <c r="K42" s="91"/>
      <c r="L42" s="91"/>
      <c r="M42" s="91"/>
      <c r="N42" s="91"/>
    </row>
    <row r="43" spans="1:14" x14ac:dyDescent="0.25">
      <c r="A43" s="95"/>
      <c r="B43" s="96"/>
      <c r="C43" s="61"/>
      <c r="D43" s="61" t="s">
        <v>93</v>
      </c>
      <c r="E43" s="174" t="s">
        <v>94</v>
      </c>
      <c r="F43" s="175"/>
      <c r="G43" s="61" t="s">
        <v>95</v>
      </c>
      <c r="I43" s="91"/>
      <c r="J43" s="91"/>
      <c r="K43" s="91"/>
      <c r="L43" s="91"/>
      <c r="M43" s="91"/>
      <c r="N43" s="91"/>
    </row>
    <row r="44" spans="1:14" ht="25.5" x14ac:dyDescent="0.25">
      <c r="A44" s="97" t="s">
        <v>188</v>
      </c>
      <c r="B44" s="98"/>
      <c r="C44" s="99" t="s">
        <v>19</v>
      </c>
      <c r="D44" s="100">
        <v>1</v>
      </c>
      <c r="E44" s="101">
        <v>9.4600000000000009</v>
      </c>
      <c r="F44" s="102"/>
      <c r="G44" s="75">
        <f>IFERROR(TRUNC(ROUND(D44*E44,2),2),0)</f>
        <v>9.4600000000000009</v>
      </c>
      <c r="I44" s="91"/>
      <c r="J44" s="103"/>
      <c r="K44" s="91"/>
      <c r="L44" s="91"/>
      <c r="M44" s="91"/>
      <c r="N44" s="91"/>
    </row>
    <row r="45" spans="1:14" ht="25.5" x14ac:dyDescent="0.25">
      <c r="A45" s="104" t="s">
        <v>189</v>
      </c>
      <c r="B45" s="105"/>
      <c r="C45" s="99" t="s">
        <v>19</v>
      </c>
      <c r="D45" s="100">
        <v>1</v>
      </c>
      <c r="E45" s="106">
        <v>13.01</v>
      </c>
      <c r="F45" s="70"/>
      <c r="G45" s="75">
        <f t="shared" ref="G45:G63" si="5">IFERROR(TRUNC(ROUND(D45*E45,2),2),0)</f>
        <v>13.01</v>
      </c>
      <c r="I45" s="91"/>
      <c r="J45" s="103"/>
      <c r="K45" s="91"/>
      <c r="L45" s="91"/>
      <c r="M45" s="91"/>
      <c r="N45" s="91"/>
    </row>
    <row r="46" spans="1:14" ht="25.5" x14ac:dyDescent="0.25">
      <c r="A46" s="104" t="s">
        <v>190</v>
      </c>
      <c r="B46" s="105"/>
      <c r="C46" s="107" t="s">
        <v>19</v>
      </c>
      <c r="D46" s="108">
        <v>1</v>
      </c>
      <c r="E46" s="109">
        <v>74.17</v>
      </c>
      <c r="F46" s="68"/>
      <c r="G46" s="75">
        <f t="shared" si="5"/>
        <v>74.17</v>
      </c>
      <c r="I46" s="91"/>
      <c r="J46" s="103"/>
      <c r="K46" s="91"/>
      <c r="L46" s="91"/>
      <c r="M46" s="91"/>
      <c r="N46" s="91"/>
    </row>
    <row r="47" spans="1:14" ht="25.5" x14ac:dyDescent="0.25">
      <c r="A47" s="104" t="s">
        <v>191</v>
      </c>
      <c r="B47" s="105"/>
      <c r="C47" s="99" t="s">
        <v>168</v>
      </c>
      <c r="D47" s="100">
        <v>1</v>
      </c>
      <c r="E47" s="109">
        <v>30.96</v>
      </c>
      <c r="F47" s="68"/>
      <c r="G47" s="75">
        <f t="shared" si="5"/>
        <v>30.96</v>
      </c>
      <c r="I47" s="91"/>
      <c r="J47" s="103"/>
      <c r="K47" s="91"/>
      <c r="L47" s="91"/>
      <c r="M47" s="91"/>
      <c r="N47" s="91"/>
    </row>
    <row r="48" spans="1:14" ht="38.25" x14ac:dyDescent="0.25">
      <c r="A48" s="104" t="s">
        <v>192</v>
      </c>
      <c r="B48" s="105"/>
      <c r="C48" s="99" t="s">
        <v>168</v>
      </c>
      <c r="D48" s="100">
        <v>1</v>
      </c>
      <c r="E48" s="109">
        <v>4.88</v>
      </c>
      <c r="F48" s="68"/>
      <c r="G48" s="75">
        <f t="shared" si="5"/>
        <v>4.88</v>
      </c>
      <c r="I48" s="91"/>
      <c r="J48" s="103"/>
      <c r="K48" s="91"/>
      <c r="L48" s="91"/>
      <c r="M48" s="91"/>
      <c r="N48" s="91"/>
    </row>
    <row r="49" spans="1:14" ht="25.5" x14ac:dyDescent="0.25">
      <c r="A49" s="104" t="s">
        <v>193</v>
      </c>
      <c r="B49" s="105"/>
      <c r="C49" s="99" t="s">
        <v>168</v>
      </c>
      <c r="D49" s="100">
        <v>1</v>
      </c>
      <c r="E49" s="109">
        <v>9.9700000000000006</v>
      </c>
      <c r="F49" s="68"/>
      <c r="G49" s="75">
        <f t="shared" si="5"/>
        <v>9.9700000000000006</v>
      </c>
      <c r="I49" s="91"/>
      <c r="J49" s="103"/>
      <c r="K49" s="91"/>
      <c r="L49" s="91"/>
      <c r="M49" s="91"/>
      <c r="N49" s="91"/>
    </row>
    <row r="50" spans="1:14" ht="25.5" x14ac:dyDescent="0.25">
      <c r="A50" s="104" t="s">
        <v>194</v>
      </c>
      <c r="B50" s="105"/>
      <c r="C50" s="99" t="s">
        <v>168</v>
      </c>
      <c r="D50" s="100">
        <v>1</v>
      </c>
      <c r="E50" s="109">
        <v>4.21</v>
      </c>
      <c r="F50" s="68"/>
      <c r="G50" s="75">
        <f t="shared" si="5"/>
        <v>4.21</v>
      </c>
      <c r="I50" s="91"/>
      <c r="J50" s="103"/>
      <c r="K50" s="91"/>
      <c r="L50" s="91"/>
      <c r="M50" s="91"/>
      <c r="N50" s="91"/>
    </row>
    <row r="51" spans="1:14" ht="25.5" x14ac:dyDescent="0.25">
      <c r="A51" s="104" t="s">
        <v>195</v>
      </c>
      <c r="B51" s="105"/>
      <c r="C51" s="99" t="s">
        <v>168</v>
      </c>
      <c r="D51" s="100">
        <v>1</v>
      </c>
      <c r="E51" s="109">
        <v>2.92</v>
      </c>
      <c r="F51" s="68"/>
      <c r="G51" s="75">
        <f t="shared" si="5"/>
        <v>2.92</v>
      </c>
      <c r="I51" s="91"/>
      <c r="J51" s="103"/>
      <c r="K51" s="91"/>
      <c r="L51" s="91"/>
      <c r="M51" s="91"/>
      <c r="N51" s="91"/>
    </row>
    <row r="52" spans="1:14" x14ac:dyDescent="0.25">
      <c r="A52" s="104" t="s">
        <v>196</v>
      </c>
      <c r="B52" s="105"/>
      <c r="C52" s="99" t="s">
        <v>19</v>
      </c>
      <c r="D52" s="100">
        <v>1</v>
      </c>
      <c r="E52" s="109">
        <v>3.11</v>
      </c>
      <c r="F52" s="68"/>
      <c r="G52" s="75">
        <f t="shared" si="5"/>
        <v>3.11</v>
      </c>
      <c r="I52" s="91"/>
      <c r="J52" s="103"/>
      <c r="K52" s="91"/>
      <c r="L52" s="91"/>
      <c r="M52" s="91"/>
      <c r="N52" s="91"/>
    </row>
    <row r="53" spans="1:14" x14ac:dyDescent="0.25">
      <c r="A53" s="104" t="s">
        <v>23</v>
      </c>
      <c r="B53" s="105"/>
      <c r="C53" s="99" t="s">
        <v>23</v>
      </c>
      <c r="D53" s="100" t="s">
        <v>23</v>
      </c>
      <c r="E53" s="109" t="s">
        <v>23</v>
      </c>
      <c r="F53" s="68"/>
      <c r="G53" s="75">
        <f t="shared" si="5"/>
        <v>0</v>
      </c>
      <c r="I53" s="91"/>
      <c r="J53" s="103"/>
      <c r="K53" s="91"/>
      <c r="L53" s="91"/>
      <c r="M53" s="91"/>
      <c r="N53" s="91"/>
    </row>
    <row r="54" spans="1:14" x14ac:dyDescent="0.25">
      <c r="A54" s="104" t="s">
        <v>23</v>
      </c>
      <c r="B54" s="105"/>
      <c r="C54" s="99" t="s">
        <v>23</v>
      </c>
      <c r="D54" s="100" t="s">
        <v>23</v>
      </c>
      <c r="E54" s="109" t="s">
        <v>23</v>
      </c>
      <c r="F54" s="68"/>
      <c r="G54" s="75">
        <f t="shared" si="5"/>
        <v>0</v>
      </c>
      <c r="I54" s="91"/>
      <c r="J54" s="103"/>
      <c r="K54" s="91"/>
      <c r="L54" s="91"/>
      <c r="M54" s="91"/>
      <c r="N54" s="91"/>
    </row>
    <row r="55" spans="1:14" x14ac:dyDescent="0.25">
      <c r="A55" s="90" t="s">
        <v>23</v>
      </c>
      <c r="B55" s="65"/>
      <c r="C55" s="99" t="s">
        <v>23</v>
      </c>
      <c r="D55" s="100" t="s">
        <v>23</v>
      </c>
      <c r="E55" s="90" t="s">
        <v>23</v>
      </c>
      <c r="F55" s="68"/>
      <c r="G55" s="75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4" t="s">
        <v>23</v>
      </c>
      <c r="B56" s="105"/>
      <c r="C56" s="99" t="s">
        <v>23</v>
      </c>
      <c r="D56" s="100" t="s">
        <v>23</v>
      </c>
      <c r="E56" s="109" t="s">
        <v>23</v>
      </c>
      <c r="F56" s="68"/>
      <c r="G56" s="75">
        <f t="shared" si="5"/>
        <v>0</v>
      </c>
      <c r="I56" s="91"/>
      <c r="J56" s="103"/>
      <c r="K56" s="91"/>
      <c r="L56" s="91"/>
      <c r="M56" s="91"/>
      <c r="N56" s="91"/>
    </row>
    <row r="57" spans="1:14" x14ac:dyDescent="0.25">
      <c r="A57" s="104" t="s">
        <v>23</v>
      </c>
      <c r="B57" s="105"/>
      <c r="C57" s="99" t="s">
        <v>23</v>
      </c>
      <c r="D57" s="100" t="s">
        <v>23</v>
      </c>
      <c r="E57" s="109" t="s">
        <v>23</v>
      </c>
      <c r="F57" s="68"/>
      <c r="G57" s="75">
        <f t="shared" si="5"/>
        <v>0</v>
      </c>
      <c r="I57" s="91"/>
      <c r="J57" s="103"/>
      <c r="K57" s="91"/>
      <c r="L57" s="91"/>
      <c r="M57" s="91"/>
      <c r="N57" s="91"/>
    </row>
    <row r="58" spans="1:14" x14ac:dyDescent="0.25">
      <c r="A58" s="104" t="s">
        <v>23</v>
      </c>
      <c r="B58" s="105"/>
      <c r="C58" s="99" t="s">
        <v>23</v>
      </c>
      <c r="D58" s="100" t="s">
        <v>23</v>
      </c>
      <c r="E58" s="109" t="s">
        <v>23</v>
      </c>
      <c r="F58" s="68"/>
      <c r="G58" s="75">
        <f t="shared" si="5"/>
        <v>0</v>
      </c>
      <c r="I58" s="91"/>
      <c r="J58" s="103"/>
      <c r="K58" s="91"/>
      <c r="L58" s="91"/>
      <c r="M58" s="91"/>
      <c r="N58" s="91"/>
    </row>
    <row r="59" spans="1:14" x14ac:dyDescent="0.25">
      <c r="A59" s="104" t="s">
        <v>23</v>
      </c>
      <c r="B59" s="105"/>
      <c r="C59" s="99" t="s">
        <v>23</v>
      </c>
      <c r="D59" s="100" t="s">
        <v>23</v>
      </c>
      <c r="E59" s="109" t="s">
        <v>23</v>
      </c>
      <c r="F59" s="68"/>
      <c r="G59" s="75">
        <f t="shared" si="5"/>
        <v>0</v>
      </c>
      <c r="I59" s="91"/>
      <c r="J59" s="103"/>
      <c r="K59" s="91"/>
      <c r="L59" s="91"/>
      <c r="M59" s="91"/>
      <c r="N59" s="91"/>
    </row>
    <row r="60" spans="1:14" x14ac:dyDescent="0.25">
      <c r="A60" s="104" t="s">
        <v>23</v>
      </c>
      <c r="B60" s="105"/>
      <c r="C60" s="99" t="s">
        <v>23</v>
      </c>
      <c r="D60" s="100" t="s">
        <v>23</v>
      </c>
      <c r="E60" s="109" t="s">
        <v>23</v>
      </c>
      <c r="F60" s="68"/>
      <c r="G60" s="75">
        <f t="shared" si="5"/>
        <v>0</v>
      </c>
      <c r="I60" s="91"/>
      <c r="J60" s="103"/>
      <c r="K60" s="91"/>
      <c r="L60" s="91"/>
      <c r="M60" s="91"/>
      <c r="N60" s="91"/>
    </row>
    <row r="61" spans="1:14" x14ac:dyDescent="0.25">
      <c r="A61" s="90" t="s">
        <v>23</v>
      </c>
      <c r="B61" s="65"/>
      <c r="C61" s="75" t="s">
        <v>23</v>
      </c>
      <c r="D61" s="75" t="s">
        <v>23</v>
      </c>
      <c r="E61" s="90" t="s">
        <v>23</v>
      </c>
      <c r="F61" s="68"/>
      <c r="G61" s="75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 t="s">
        <v>23</v>
      </c>
      <c r="B62" s="65"/>
      <c r="C62" s="75" t="s">
        <v>23</v>
      </c>
      <c r="D62" s="75" t="s">
        <v>23</v>
      </c>
      <c r="E62" s="90" t="s">
        <v>23</v>
      </c>
      <c r="F62" s="68"/>
      <c r="G62" s="75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10" t="s">
        <v>23</v>
      </c>
      <c r="B63" s="79"/>
      <c r="C63" s="78" t="s">
        <v>23</v>
      </c>
      <c r="D63" s="78" t="s">
        <v>23</v>
      </c>
      <c r="E63" s="110" t="s">
        <v>23</v>
      </c>
      <c r="F63" s="81"/>
      <c r="G63" s="75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6" t="s">
        <v>23</v>
      </c>
      <c r="B64" s="83"/>
      <c r="C64" s="82" t="s">
        <v>23</v>
      </c>
      <c r="D64" s="82" t="s">
        <v>23</v>
      </c>
      <c r="E64" s="116" t="s">
        <v>23</v>
      </c>
      <c r="F64" s="93"/>
      <c r="G64" s="93">
        <f>TRUNC(ROUND(SUM(G44:G63),2),2)</f>
        <v>152.69</v>
      </c>
      <c r="I64" s="91"/>
      <c r="J64" s="91"/>
      <c r="K64" s="91"/>
      <c r="L64" s="91"/>
      <c r="M64" s="91"/>
      <c r="N64" s="91"/>
    </row>
    <row r="65" spans="1:22" s="56" customFormat="1" x14ac:dyDescent="0.25">
      <c r="A65" s="172" t="s">
        <v>149</v>
      </c>
      <c r="B65" s="173"/>
      <c r="C65" s="84"/>
      <c r="D65" s="84"/>
      <c r="E65" s="150"/>
      <c r="F65" s="150"/>
      <c r="G65" s="85"/>
      <c r="I65" s="94"/>
      <c r="J65" s="94"/>
      <c r="K65" s="94"/>
      <c r="L65" s="94"/>
      <c r="M65" s="94"/>
      <c r="N65" s="94"/>
    </row>
    <row r="66" spans="1:22" ht="27.75" customHeight="1" x14ac:dyDescent="0.25">
      <c r="A66" s="157" t="s">
        <v>87</v>
      </c>
      <c r="B66" s="158"/>
      <c r="C66" s="58" t="s">
        <v>150</v>
      </c>
      <c r="D66" s="58" t="s">
        <v>151</v>
      </c>
      <c r="E66" s="157" t="s">
        <v>89</v>
      </c>
      <c r="F66" s="159"/>
      <c r="G66" s="86" t="s">
        <v>152</v>
      </c>
    </row>
    <row r="67" spans="1:22" x14ac:dyDescent="0.25">
      <c r="A67" s="92"/>
      <c r="B67" s="52"/>
      <c r="C67" s="80"/>
      <c r="D67" s="80" t="s">
        <v>93</v>
      </c>
      <c r="E67" s="160" t="s">
        <v>94</v>
      </c>
      <c r="F67" s="161"/>
      <c r="G67" s="61" t="s">
        <v>153</v>
      </c>
    </row>
    <row r="68" spans="1:22" ht="15.75" thickBot="1" x14ac:dyDescent="0.3">
      <c r="A68" s="162"/>
      <c r="B68" s="163"/>
      <c r="C68" s="112"/>
      <c r="D68" s="112"/>
      <c r="E68" s="109"/>
      <c r="F68" s="68"/>
      <c r="G68" s="112"/>
    </row>
    <row r="69" spans="1:22" ht="15.75" thickBot="1" x14ac:dyDescent="0.3">
      <c r="A69" s="164" t="s">
        <v>154</v>
      </c>
      <c r="B69" s="165"/>
      <c r="C69" s="76" t="s">
        <v>19</v>
      </c>
      <c r="D69" s="76">
        <v>1</v>
      </c>
      <c r="E69" s="90">
        <v>2</v>
      </c>
      <c r="F69" s="68"/>
      <c r="G69" s="75">
        <f>IFERROR(TRUNC(ROUND(D69*E69,2),2),0)</f>
        <v>2</v>
      </c>
      <c r="I69" s="113" t="s">
        <v>155</v>
      </c>
      <c r="J69" s="114">
        <v>0</v>
      </c>
    </row>
    <row r="70" spans="1:22" x14ac:dyDescent="0.25">
      <c r="A70" s="166"/>
      <c r="B70" s="167"/>
      <c r="C70" s="80"/>
      <c r="D70" s="80"/>
      <c r="E70" s="168"/>
      <c r="F70" s="169"/>
      <c r="G70" s="78"/>
    </row>
    <row r="71" spans="1:22" x14ac:dyDescent="0.25">
      <c r="A71" s="116" t="s">
        <v>156</v>
      </c>
      <c r="B71" s="83"/>
      <c r="C71" s="82"/>
      <c r="D71" s="82"/>
      <c r="E71" s="82"/>
      <c r="F71" s="83"/>
      <c r="G71" s="82">
        <f>TRUNC(ROUND(SUM(G68:G70),5),2)</f>
        <v>2</v>
      </c>
    </row>
    <row r="72" spans="1:22" s="56" customFormat="1" ht="15.75" customHeight="1" x14ac:dyDescent="0.25">
      <c r="A72" s="144"/>
      <c r="B72" s="145"/>
      <c r="C72" s="150" t="s">
        <v>157</v>
      </c>
      <c r="D72" s="150"/>
      <c r="E72" s="150"/>
      <c r="F72" s="150"/>
      <c r="G72" s="115">
        <f>TRUNC(ROUND(G29+G40+G64+G71,2),2)</f>
        <v>158.29</v>
      </c>
    </row>
    <row r="73" spans="1:22" ht="15.75" customHeight="1" x14ac:dyDescent="0.25">
      <c r="A73" s="146"/>
      <c r="B73" s="147"/>
      <c r="C73" s="151" t="s">
        <v>158</v>
      </c>
      <c r="D73" s="152"/>
      <c r="E73" s="152"/>
      <c r="F73" s="117">
        <v>0.03</v>
      </c>
      <c r="G73" s="82">
        <f>TRUNC(ROUND(G72*F73,2),2)</f>
        <v>4.75</v>
      </c>
    </row>
    <row r="74" spans="1:22" ht="15.75" customHeight="1" x14ac:dyDescent="0.25">
      <c r="A74" s="146"/>
      <c r="B74" s="147"/>
      <c r="C74" s="151" t="s">
        <v>159</v>
      </c>
      <c r="D74" s="152"/>
      <c r="E74" s="152"/>
      <c r="F74" s="118">
        <v>1.1000000000000001E-3</v>
      </c>
      <c r="G74" s="82">
        <f>TRUNC(ROUND(G72*F74,2),2)</f>
        <v>0.17</v>
      </c>
      <c r="V74">
        <f>+COLUMN(V73)</f>
        <v>22</v>
      </c>
    </row>
    <row r="75" spans="1:22" ht="15.75" customHeight="1" x14ac:dyDescent="0.25">
      <c r="A75" s="148"/>
      <c r="B75" s="149"/>
      <c r="C75" s="151" t="s">
        <v>160</v>
      </c>
      <c r="D75" s="152"/>
      <c r="E75" s="152"/>
      <c r="F75" s="93"/>
      <c r="G75" s="82">
        <f>TRUNC(ROUND(SUM(G72:G74),2),2)</f>
        <v>163.21</v>
      </c>
      <c r="U75" t="s">
        <v>161</v>
      </c>
      <c r="V75">
        <f>+TRUNC(ROUND(G29+G40+G71+G73+G74,2),2)</f>
        <v>10.52</v>
      </c>
    </row>
    <row r="76" spans="1:22" s="56" customFormat="1" ht="15.75" customHeight="1" x14ac:dyDescent="0.25">
      <c r="A76" s="153" t="s">
        <v>162</v>
      </c>
      <c r="B76" s="154"/>
      <c r="C76" s="155" t="s">
        <v>163</v>
      </c>
      <c r="D76" s="156"/>
      <c r="E76" s="156"/>
      <c r="F76" s="119"/>
      <c r="G76" s="120"/>
      <c r="U76" s="56" t="s">
        <v>164</v>
      </c>
      <c r="V76" s="56">
        <f>+G64</f>
        <v>152.69</v>
      </c>
    </row>
    <row r="77" spans="1:22" x14ac:dyDescent="0.25">
      <c r="A77" s="121"/>
      <c r="B77" s="121"/>
      <c r="C77" s="121"/>
      <c r="D77" s="121"/>
      <c r="E77" s="121"/>
      <c r="F77" s="121"/>
      <c r="G77" s="121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59" orientation="portrait" horizont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rgb="FF92D050"/>
    <pageSetUpPr fitToPage="1"/>
  </sheetPr>
  <dimension ref="A1:V77"/>
  <sheetViews>
    <sheetView showZeros="0" view="pageBreakPreview" topLeftCell="A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79" t="s">
        <v>75</v>
      </c>
      <c r="B1" s="180"/>
      <c r="C1" s="180"/>
      <c r="D1" s="180"/>
      <c r="E1" s="180"/>
      <c r="F1" s="180"/>
      <c r="G1" s="181"/>
    </row>
    <row r="2" spans="1:22" ht="15" customHeight="1" x14ac:dyDescent="0.25">
      <c r="A2" s="36" t="s">
        <v>76</v>
      </c>
      <c r="B2" s="37"/>
      <c r="C2" s="37"/>
      <c r="D2" s="37" t="s">
        <v>77</v>
      </c>
      <c r="E2" s="182" t="s">
        <v>256</v>
      </c>
      <c r="F2" s="182"/>
      <c r="G2" s="183"/>
    </row>
    <row r="3" spans="1:22" ht="103.5" customHeight="1" x14ac:dyDescent="0.25">
      <c r="A3" s="36" t="s">
        <v>257</v>
      </c>
      <c r="B3" s="38"/>
      <c r="C3" s="37"/>
      <c r="D3" s="37"/>
      <c r="E3" s="182"/>
      <c r="F3" s="182"/>
      <c r="G3" s="183"/>
    </row>
    <row r="4" spans="1:22" ht="18" x14ac:dyDescent="0.25">
      <c r="A4" s="184" t="s">
        <v>78</v>
      </c>
      <c r="B4" s="185"/>
      <c r="C4" s="185"/>
      <c r="D4" s="185"/>
      <c r="E4" s="185"/>
      <c r="F4" s="185"/>
      <c r="G4" s="186"/>
    </row>
    <row r="5" spans="1:22" x14ac:dyDescent="0.25">
      <c r="A5" s="39"/>
      <c r="B5" s="40"/>
      <c r="C5" s="40"/>
      <c r="D5" s="41" t="s">
        <v>79</v>
      </c>
      <c r="F5" s="42"/>
      <c r="G5" s="43"/>
    </row>
    <row r="6" spans="1:22" x14ac:dyDescent="0.25">
      <c r="A6" s="44" t="s">
        <v>80</v>
      </c>
      <c r="B6" s="45"/>
      <c r="C6" s="40"/>
      <c r="D6" s="40"/>
      <c r="E6" s="40"/>
      <c r="F6" s="40"/>
      <c r="G6" s="46"/>
    </row>
    <row r="7" spans="1:22" ht="42" customHeight="1" x14ac:dyDescent="0.25">
      <c r="A7" s="187" t="s">
        <v>247</v>
      </c>
      <c r="B7" s="188"/>
      <c r="C7" s="188"/>
      <c r="D7" s="188"/>
      <c r="E7" s="188"/>
      <c r="F7" s="47" t="s">
        <v>81</v>
      </c>
      <c r="G7" s="48" t="s">
        <v>19</v>
      </c>
      <c r="H7" s="49"/>
      <c r="I7" s="50" t="s">
        <v>82</v>
      </c>
      <c r="J7" s="49">
        <v>2</v>
      </c>
    </row>
    <row r="8" spans="1:22" x14ac:dyDescent="0.25">
      <c r="A8" s="51" t="s">
        <v>83</v>
      </c>
      <c r="B8" s="52"/>
      <c r="C8" s="52"/>
      <c r="D8" s="52"/>
      <c r="E8" s="189"/>
      <c r="F8" s="189"/>
      <c r="G8" s="53"/>
    </row>
    <row r="9" spans="1:22" s="56" customFormat="1" x14ac:dyDescent="0.25">
      <c r="A9" s="190" t="s">
        <v>84</v>
      </c>
      <c r="B9" s="191"/>
      <c r="C9" s="54"/>
      <c r="D9" s="54"/>
      <c r="E9" s="192"/>
      <c r="F9" s="192"/>
      <c r="G9" s="55"/>
      <c r="I9" s="57" t="s">
        <v>85</v>
      </c>
      <c r="J9" s="57" t="s">
        <v>86</v>
      </c>
    </row>
    <row r="10" spans="1:22" ht="15.75" x14ac:dyDescent="0.25">
      <c r="A10" s="58" t="s">
        <v>87</v>
      </c>
      <c r="B10" s="58" t="s">
        <v>88</v>
      </c>
      <c r="C10" s="58" t="s">
        <v>89</v>
      </c>
      <c r="D10" s="58" t="s">
        <v>90</v>
      </c>
      <c r="E10" s="176" t="s">
        <v>91</v>
      </c>
      <c r="F10" s="176"/>
      <c r="G10" s="58" t="s">
        <v>92</v>
      </c>
      <c r="I10" s="59">
        <v>0.5</v>
      </c>
      <c r="J10" s="59">
        <f>1/I10</f>
        <v>2</v>
      </c>
    </row>
    <row r="11" spans="1:22" x14ac:dyDescent="0.25">
      <c r="A11" s="60"/>
      <c r="B11" s="61" t="s">
        <v>93</v>
      </c>
      <c r="C11" s="62" t="s">
        <v>94</v>
      </c>
      <c r="D11" s="61" t="s">
        <v>95</v>
      </c>
      <c r="E11" s="177" t="s">
        <v>96</v>
      </c>
      <c r="F11" s="175"/>
      <c r="G11" s="63" t="s">
        <v>97</v>
      </c>
      <c r="L11" t="s">
        <v>98</v>
      </c>
      <c r="M11" t="s">
        <v>99</v>
      </c>
      <c r="N11" t="s">
        <v>100</v>
      </c>
      <c r="O11" t="s">
        <v>101</v>
      </c>
      <c r="P11" t="s">
        <v>102</v>
      </c>
      <c r="Q11" t="s">
        <v>103</v>
      </c>
      <c r="R11" t="s">
        <v>104</v>
      </c>
      <c r="S11" t="s">
        <v>105</v>
      </c>
    </row>
    <row r="12" spans="1:22" x14ac:dyDescent="0.25">
      <c r="A12" s="64" t="s">
        <v>106</v>
      </c>
      <c r="B12" s="64">
        <v>0.1</v>
      </c>
      <c r="C12" s="65">
        <v>4.25</v>
      </c>
      <c r="D12" s="66">
        <f>IFERROR(ROUND(B12*C12,5),0)</f>
        <v>0.42499999999999999</v>
      </c>
      <c r="E12" s="67">
        <v>0.12</v>
      </c>
      <c r="F12" s="68"/>
      <c r="G12" s="66">
        <f>IFERROR(TRUNC(ROUND(D12*E12,2),2),0)</f>
        <v>0.05</v>
      </c>
      <c r="I12" t="s">
        <v>107</v>
      </c>
      <c r="J12">
        <v>2</v>
      </c>
      <c r="U12">
        <v>6.25</v>
      </c>
      <c r="V12">
        <f>+U12*1.4</f>
        <v>8.75</v>
      </c>
    </row>
    <row r="13" spans="1:22" x14ac:dyDescent="0.25">
      <c r="A13" s="64" t="s">
        <v>108</v>
      </c>
      <c r="B13" s="64">
        <v>0</v>
      </c>
      <c r="C13" s="65">
        <v>10</v>
      </c>
      <c r="D13" s="66">
        <f t="shared" ref="D13:D26" si="0">IFERROR(ROUND(B13*C13,5),0)</f>
        <v>0</v>
      </c>
      <c r="E13" s="69">
        <v>0.12</v>
      </c>
      <c r="F13" s="70"/>
      <c r="G13" s="66">
        <f t="shared" ref="G13:G26" si="1">IFERROR(TRUNC(ROUND(D13*E13,2),2),0)</f>
        <v>0</v>
      </c>
      <c r="I13" t="s">
        <v>109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4" t="s">
        <v>110</v>
      </c>
      <c r="B14" s="64">
        <v>0</v>
      </c>
      <c r="C14" s="65">
        <v>20</v>
      </c>
      <c r="D14" s="66">
        <f t="shared" si="0"/>
        <v>0</v>
      </c>
      <c r="E14" s="67">
        <v>0.12</v>
      </c>
      <c r="F14" s="68"/>
      <c r="G14" s="66">
        <f t="shared" si="1"/>
        <v>0</v>
      </c>
      <c r="I14" t="s">
        <v>111</v>
      </c>
      <c r="J14">
        <v>2</v>
      </c>
      <c r="U14">
        <v>65</v>
      </c>
      <c r="V14">
        <f t="shared" si="2"/>
        <v>91</v>
      </c>
    </row>
    <row r="15" spans="1:22" x14ac:dyDescent="0.25">
      <c r="A15" s="64" t="s">
        <v>112</v>
      </c>
      <c r="B15" s="64">
        <v>0</v>
      </c>
      <c r="C15" s="65">
        <v>1</v>
      </c>
      <c r="D15" s="66">
        <f t="shared" si="0"/>
        <v>0</v>
      </c>
      <c r="E15" s="67">
        <v>0.12</v>
      </c>
      <c r="F15" s="68"/>
      <c r="G15" s="66">
        <f t="shared" si="1"/>
        <v>0</v>
      </c>
      <c r="I15" t="s">
        <v>113</v>
      </c>
      <c r="J15">
        <v>2</v>
      </c>
      <c r="U15">
        <v>2</v>
      </c>
      <c r="V15">
        <f t="shared" si="2"/>
        <v>2.8</v>
      </c>
    </row>
    <row r="16" spans="1:22" x14ac:dyDescent="0.25">
      <c r="A16" s="64" t="s">
        <v>114</v>
      </c>
      <c r="B16" s="64">
        <v>0</v>
      </c>
      <c r="C16" s="65">
        <v>0.5</v>
      </c>
      <c r="D16" s="66">
        <f t="shared" si="0"/>
        <v>0</v>
      </c>
      <c r="E16" s="67">
        <v>0.12</v>
      </c>
      <c r="F16" s="68"/>
      <c r="G16" s="66">
        <f t="shared" si="1"/>
        <v>0</v>
      </c>
      <c r="I16" t="s">
        <v>115</v>
      </c>
      <c r="J16">
        <v>2</v>
      </c>
      <c r="U16">
        <v>0.5</v>
      </c>
      <c r="V16">
        <f t="shared" si="2"/>
        <v>0.7</v>
      </c>
    </row>
    <row r="17" spans="1:22" x14ac:dyDescent="0.25">
      <c r="A17" s="64" t="s">
        <v>113</v>
      </c>
      <c r="B17" s="64">
        <v>0</v>
      </c>
      <c r="C17" s="65">
        <v>0.15</v>
      </c>
      <c r="D17" s="66">
        <f t="shared" si="0"/>
        <v>0</v>
      </c>
      <c r="E17" s="67">
        <v>0.12</v>
      </c>
      <c r="F17" s="68"/>
      <c r="G17" s="66">
        <f t="shared" si="1"/>
        <v>0</v>
      </c>
      <c r="I17" t="s">
        <v>116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1" t="s">
        <v>117</v>
      </c>
      <c r="B18" s="64">
        <v>1</v>
      </c>
      <c r="C18" s="65">
        <v>0.15</v>
      </c>
      <c r="D18" s="66">
        <f t="shared" si="0"/>
        <v>0.15</v>
      </c>
      <c r="E18" s="67">
        <v>0.12</v>
      </c>
      <c r="F18" s="68"/>
      <c r="G18" s="66">
        <f t="shared" si="1"/>
        <v>0.02</v>
      </c>
      <c r="I18" t="s">
        <v>118</v>
      </c>
      <c r="J18">
        <v>2</v>
      </c>
      <c r="U18">
        <v>0.15</v>
      </c>
      <c r="V18">
        <f t="shared" si="2"/>
        <v>0.21</v>
      </c>
    </row>
    <row r="19" spans="1:22" x14ac:dyDescent="0.25">
      <c r="A19" s="64" t="s">
        <v>119</v>
      </c>
      <c r="B19" s="64">
        <v>0</v>
      </c>
      <c r="C19" s="65">
        <v>0.16</v>
      </c>
      <c r="D19" s="66">
        <f t="shared" si="0"/>
        <v>0</v>
      </c>
      <c r="E19" s="67">
        <v>0.12</v>
      </c>
      <c r="F19" s="68"/>
      <c r="G19" s="66">
        <f t="shared" si="1"/>
        <v>0</v>
      </c>
      <c r="I19" t="s">
        <v>120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4" t="s">
        <v>121</v>
      </c>
      <c r="B20" s="64">
        <v>0</v>
      </c>
      <c r="C20" s="65">
        <v>0.2</v>
      </c>
      <c r="D20" s="66">
        <f t="shared" si="0"/>
        <v>0</v>
      </c>
      <c r="E20" s="67">
        <v>0.12</v>
      </c>
      <c r="F20" s="68"/>
      <c r="G20" s="66">
        <f t="shared" si="1"/>
        <v>0</v>
      </c>
      <c r="I20" t="s">
        <v>122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4" t="s">
        <v>123</v>
      </c>
      <c r="B21" s="64">
        <v>0</v>
      </c>
      <c r="C21" s="65">
        <v>0.2</v>
      </c>
      <c r="D21" s="66">
        <f t="shared" si="0"/>
        <v>0</v>
      </c>
      <c r="E21" s="67">
        <v>0.12</v>
      </c>
      <c r="F21" s="68"/>
      <c r="G21" s="66">
        <f t="shared" si="1"/>
        <v>0</v>
      </c>
      <c r="I21" t="s">
        <v>124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4" t="s">
        <v>125</v>
      </c>
      <c r="B22" s="64">
        <v>1</v>
      </c>
      <c r="C22" s="65">
        <v>0.17</v>
      </c>
      <c r="D22" s="66">
        <f t="shared" si="0"/>
        <v>0.17</v>
      </c>
      <c r="E22" s="67">
        <v>0.12</v>
      </c>
      <c r="F22" s="68"/>
      <c r="G22" s="66">
        <f t="shared" si="1"/>
        <v>0.02</v>
      </c>
      <c r="I22" t="s">
        <v>126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4" t="s">
        <v>127</v>
      </c>
      <c r="B23" s="64">
        <v>1</v>
      </c>
      <c r="C23" s="65">
        <v>0.05</v>
      </c>
      <c r="D23" s="66">
        <f t="shared" si="0"/>
        <v>0.05</v>
      </c>
      <c r="E23" s="67">
        <v>0.12</v>
      </c>
      <c r="F23" s="68"/>
      <c r="G23" s="66">
        <f t="shared" si="1"/>
        <v>0.01</v>
      </c>
      <c r="I23" t="s">
        <v>128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2" t="s">
        <v>129</v>
      </c>
      <c r="B24" s="64">
        <v>3</v>
      </c>
      <c r="C24" s="65">
        <v>0.05</v>
      </c>
      <c r="D24" s="66">
        <f t="shared" si="0"/>
        <v>0.15</v>
      </c>
      <c r="E24" s="67">
        <v>0.12</v>
      </c>
      <c r="F24" s="68"/>
      <c r="G24" s="66">
        <f t="shared" si="1"/>
        <v>0.02</v>
      </c>
      <c r="I24" t="s">
        <v>130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3" t="s">
        <v>126</v>
      </c>
      <c r="B25" s="72">
        <v>1</v>
      </c>
      <c r="C25" s="65">
        <v>0.05</v>
      </c>
      <c r="D25" s="66">
        <f t="shared" si="0"/>
        <v>0.05</v>
      </c>
      <c r="E25" s="67">
        <v>0.12</v>
      </c>
      <c r="F25" s="68"/>
      <c r="G25" s="66">
        <f t="shared" si="1"/>
        <v>0.01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4" t="s">
        <v>132</v>
      </c>
      <c r="B26" s="73">
        <v>0</v>
      </c>
      <c r="C26" s="65">
        <v>2</v>
      </c>
      <c r="D26" s="66">
        <f t="shared" si="0"/>
        <v>0</v>
      </c>
      <c r="E26" s="67">
        <v>0.12</v>
      </c>
      <c r="F26" s="68"/>
      <c r="G26" s="66">
        <f t="shared" si="1"/>
        <v>0</v>
      </c>
      <c r="I26" t="s">
        <v>133</v>
      </c>
      <c r="J26">
        <v>5</v>
      </c>
      <c r="U26">
        <v>5</v>
      </c>
      <c r="V26">
        <f t="shared" si="2"/>
        <v>7</v>
      </c>
    </row>
    <row r="27" spans="1:22" x14ac:dyDescent="0.25">
      <c r="A27" s="75"/>
      <c r="B27" s="76"/>
      <c r="C27" s="65"/>
      <c r="D27" s="77"/>
      <c r="E27" s="65"/>
      <c r="F27" s="68"/>
      <c r="G27" s="70"/>
      <c r="I27" t="s">
        <v>134</v>
      </c>
      <c r="J27">
        <v>5</v>
      </c>
    </row>
    <row r="28" spans="1:22" x14ac:dyDescent="0.25">
      <c r="A28" s="78"/>
      <c r="B28" s="78"/>
      <c r="C28" s="79"/>
      <c r="D28" s="80"/>
      <c r="E28" s="79"/>
      <c r="F28" s="81"/>
      <c r="G28" s="53"/>
    </row>
    <row r="29" spans="1:22" x14ac:dyDescent="0.25">
      <c r="A29" s="82" t="s">
        <v>135</v>
      </c>
      <c r="B29" s="82"/>
      <c r="C29" s="83"/>
      <c r="D29" s="82"/>
      <c r="E29" s="152"/>
      <c r="F29" s="178"/>
      <c r="G29" s="82">
        <f>TRUNC(ROUND(SUM(G12:G28),2),2)</f>
        <v>0.13</v>
      </c>
    </row>
    <row r="30" spans="1:22" s="56" customFormat="1" x14ac:dyDescent="0.25">
      <c r="A30" s="172" t="s">
        <v>136</v>
      </c>
      <c r="B30" s="173"/>
      <c r="C30" s="84"/>
      <c r="D30" s="84"/>
      <c r="E30" s="150"/>
      <c r="F30" s="150"/>
      <c r="G30" s="85"/>
    </row>
    <row r="31" spans="1:22" x14ac:dyDescent="0.25">
      <c r="A31" s="58" t="s">
        <v>137</v>
      </c>
      <c r="B31" s="111" t="s">
        <v>88</v>
      </c>
      <c r="C31" s="58" t="s">
        <v>138</v>
      </c>
      <c r="D31" s="58" t="s">
        <v>90</v>
      </c>
      <c r="E31" s="158" t="s">
        <v>91</v>
      </c>
      <c r="F31" s="159"/>
      <c r="G31" s="86" t="s">
        <v>92</v>
      </c>
    </row>
    <row r="32" spans="1:22" x14ac:dyDescent="0.25">
      <c r="A32" s="87"/>
      <c r="B32" s="88" t="s">
        <v>93</v>
      </c>
      <c r="C32" s="80" t="s">
        <v>94</v>
      </c>
      <c r="D32" s="80" t="s">
        <v>95</v>
      </c>
      <c r="E32" s="170" t="s">
        <v>96</v>
      </c>
      <c r="F32" s="171"/>
      <c r="G32" s="89" t="s">
        <v>97</v>
      </c>
    </row>
    <row r="33" spans="1:14" x14ac:dyDescent="0.25">
      <c r="A33" s="75" t="s">
        <v>139</v>
      </c>
      <c r="B33" s="90">
        <v>1</v>
      </c>
      <c r="C33" s="75">
        <v>5.5</v>
      </c>
      <c r="D33" s="66">
        <f>IFERROR(ROUND(B33*C33,5),0)</f>
        <v>5.5</v>
      </c>
      <c r="E33" s="65">
        <v>0.12</v>
      </c>
      <c r="F33" s="68"/>
      <c r="G33" s="68">
        <f>IFERROR(TRUNC(ROUND(D33*E33,2),2),0)</f>
        <v>0.66</v>
      </c>
    </row>
    <row r="34" spans="1:14" x14ac:dyDescent="0.25">
      <c r="A34" s="75" t="s">
        <v>140</v>
      </c>
      <c r="B34" s="90">
        <v>1</v>
      </c>
      <c r="C34" s="75">
        <v>5</v>
      </c>
      <c r="D34" s="66">
        <f t="shared" ref="D34:D38" si="3">IFERROR(ROUND(B34*C34,5),0)</f>
        <v>5</v>
      </c>
      <c r="E34" s="65">
        <v>0.12</v>
      </c>
      <c r="F34" s="68"/>
      <c r="G34" s="68">
        <f t="shared" ref="G34:G38" si="4">IFERROR(TRUNC(ROUND(D34*E34,2),2),0)</f>
        <v>0.6</v>
      </c>
    </row>
    <row r="35" spans="1:14" x14ac:dyDescent="0.25">
      <c r="A35" s="75" t="s">
        <v>141</v>
      </c>
      <c r="B35" s="90">
        <v>1</v>
      </c>
      <c r="C35" s="75">
        <v>4.5</v>
      </c>
      <c r="D35" s="66">
        <f t="shared" si="3"/>
        <v>4.5</v>
      </c>
      <c r="E35" s="65">
        <v>0.12</v>
      </c>
      <c r="F35" s="68"/>
      <c r="G35" s="68">
        <f t="shared" si="4"/>
        <v>0.54</v>
      </c>
    </row>
    <row r="36" spans="1:14" x14ac:dyDescent="0.25">
      <c r="A36" s="75" t="s">
        <v>142</v>
      </c>
      <c r="B36" s="90">
        <v>0</v>
      </c>
      <c r="C36" s="75">
        <v>5</v>
      </c>
      <c r="D36" s="66">
        <f t="shared" si="3"/>
        <v>0</v>
      </c>
      <c r="E36" s="65">
        <v>0.12</v>
      </c>
      <c r="F36" s="68"/>
      <c r="G36" s="68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5" t="s">
        <v>143</v>
      </c>
      <c r="B37" s="90">
        <v>1</v>
      </c>
      <c r="C37" s="75">
        <v>6.5</v>
      </c>
      <c r="D37" s="66">
        <f t="shared" si="3"/>
        <v>6.5</v>
      </c>
      <c r="E37" s="65">
        <v>0.12</v>
      </c>
      <c r="F37" s="68"/>
      <c r="G37" s="68">
        <f t="shared" si="4"/>
        <v>0.78</v>
      </c>
      <c r="I37" s="91"/>
      <c r="J37" s="91"/>
      <c r="K37" s="91"/>
      <c r="L37" s="91"/>
      <c r="M37" s="91"/>
      <c r="N37" s="91"/>
    </row>
    <row r="38" spans="1:14" x14ac:dyDescent="0.25">
      <c r="A38" s="75"/>
      <c r="B38" s="90">
        <v>0</v>
      </c>
      <c r="C38" s="75"/>
      <c r="D38" s="66">
        <f t="shared" si="3"/>
        <v>0</v>
      </c>
      <c r="E38" s="65">
        <v>0</v>
      </c>
      <c r="F38" s="68"/>
      <c r="G38" s="68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7"/>
      <c r="B39" s="92"/>
      <c r="C39" s="78"/>
      <c r="D39" s="80"/>
      <c r="E39" s="79"/>
      <c r="F39" s="81"/>
      <c r="G39" s="81"/>
      <c r="I39" s="91"/>
      <c r="J39" s="91"/>
      <c r="K39" s="91"/>
      <c r="L39" s="91"/>
      <c r="M39" s="91"/>
      <c r="N39" s="91"/>
    </row>
    <row r="40" spans="1:14" x14ac:dyDescent="0.25">
      <c r="A40" s="82" t="s">
        <v>144</v>
      </c>
      <c r="B40" s="116"/>
      <c r="C40" s="82"/>
      <c r="D40" s="82"/>
      <c r="E40" s="83"/>
      <c r="F40" s="93"/>
      <c r="G40" s="82">
        <f>TRUNC(ROUND(SUM(G33:G39),2),2)</f>
        <v>2.58</v>
      </c>
      <c r="I40" s="91"/>
      <c r="J40" s="91"/>
      <c r="K40" s="91"/>
      <c r="L40" s="91"/>
      <c r="M40" s="91"/>
      <c r="N40" s="91"/>
    </row>
    <row r="41" spans="1:14" s="56" customFormat="1" x14ac:dyDescent="0.25">
      <c r="A41" s="172" t="s">
        <v>145</v>
      </c>
      <c r="B41" s="173"/>
      <c r="C41" s="84"/>
      <c r="D41" s="84"/>
      <c r="E41" s="150"/>
      <c r="F41" s="150"/>
      <c r="G41" s="85"/>
      <c r="I41" s="94"/>
      <c r="J41" s="94"/>
      <c r="K41" s="94"/>
      <c r="L41" s="94"/>
      <c r="M41" s="94"/>
      <c r="N41" s="94"/>
    </row>
    <row r="42" spans="1:14" ht="15.75" customHeight="1" x14ac:dyDescent="0.25">
      <c r="A42" s="116" t="s">
        <v>146</v>
      </c>
      <c r="B42" s="93"/>
      <c r="C42" s="82" t="s">
        <v>5</v>
      </c>
      <c r="D42" s="82" t="s">
        <v>88</v>
      </c>
      <c r="E42" s="152" t="s">
        <v>147</v>
      </c>
      <c r="F42" s="152"/>
      <c r="G42" s="82" t="s">
        <v>92</v>
      </c>
      <c r="I42" s="91"/>
      <c r="J42" s="91"/>
      <c r="K42" s="91"/>
      <c r="L42" s="91"/>
      <c r="M42" s="91"/>
      <c r="N42" s="91"/>
    </row>
    <row r="43" spans="1:14" x14ac:dyDescent="0.25">
      <c r="A43" s="95"/>
      <c r="B43" s="96"/>
      <c r="C43" s="61"/>
      <c r="D43" s="61" t="s">
        <v>93</v>
      </c>
      <c r="E43" s="174" t="s">
        <v>94</v>
      </c>
      <c r="F43" s="175"/>
      <c r="G43" s="61" t="s">
        <v>95</v>
      </c>
      <c r="I43" s="91"/>
      <c r="J43" s="91"/>
      <c r="K43" s="91"/>
      <c r="L43" s="91"/>
      <c r="M43" s="91"/>
      <c r="N43" s="91"/>
    </row>
    <row r="44" spans="1:14" ht="25.5" x14ac:dyDescent="0.25">
      <c r="A44" s="97" t="s">
        <v>262</v>
      </c>
      <c r="B44" s="98"/>
      <c r="C44" s="99" t="s">
        <v>19</v>
      </c>
      <c r="D44" s="100">
        <v>1</v>
      </c>
      <c r="E44" s="101">
        <v>40.340000000000003</v>
      </c>
      <c r="F44" s="102"/>
      <c r="G44" s="75">
        <f>IFERROR(TRUNC(ROUND(D44*E44,2),2),0)</f>
        <v>40.340000000000003</v>
      </c>
      <c r="I44" s="91"/>
      <c r="J44" s="103"/>
      <c r="K44" s="91"/>
      <c r="L44" s="91"/>
      <c r="M44" s="91"/>
      <c r="N44" s="91"/>
    </row>
    <row r="45" spans="1:14" ht="25.5" x14ac:dyDescent="0.25">
      <c r="A45" s="104" t="s">
        <v>197</v>
      </c>
      <c r="B45" s="105"/>
      <c r="C45" s="99" t="s">
        <v>168</v>
      </c>
      <c r="D45" s="100">
        <v>1</v>
      </c>
      <c r="E45" s="106">
        <v>4.3</v>
      </c>
      <c r="F45" s="70"/>
      <c r="G45" s="75">
        <f t="shared" ref="G45:G63" si="5">IFERROR(TRUNC(ROUND(D45*E45,2),2),0)</f>
        <v>4.3</v>
      </c>
      <c r="I45" s="91"/>
      <c r="J45" s="103"/>
      <c r="K45" s="91"/>
      <c r="L45" s="91"/>
      <c r="M45" s="91"/>
      <c r="N45" s="91"/>
    </row>
    <row r="46" spans="1:14" ht="25.5" x14ac:dyDescent="0.25">
      <c r="A46" s="104" t="s">
        <v>188</v>
      </c>
      <c r="B46" s="105"/>
      <c r="C46" s="107" t="s">
        <v>19</v>
      </c>
      <c r="D46" s="108">
        <v>1</v>
      </c>
      <c r="E46" s="109">
        <v>9.4600000000000009</v>
      </c>
      <c r="F46" s="68"/>
      <c r="G46" s="75">
        <f t="shared" si="5"/>
        <v>9.4600000000000009</v>
      </c>
      <c r="I46" s="91"/>
      <c r="J46" s="103"/>
      <c r="K46" s="91"/>
      <c r="L46" s="91"/>
      <c r="M46" s="91"/>
      <c r="N46" s="91"/>
    </row>
    <row r="47" spans="1:14" ht="25.5" x14ac:dyDescent="0.25">
      <c r="A47" s="104" t="s">
        <v>189</v>
      </c>
      <c r="B47" s="105"/>
      <c r="C47" s="99" t="s">
        <v>19</v>
      </c>
      <c r="D47" s="100">
        <v>1</v>
      </c>
      <c r="E47" s="109">
        <v>13.01</v>
      </c>
      <c r="F47" s="68"/>
      <c r="G47" s="75">
        <f t="shared" si="5"/>
        <v>13.01</v>
      </c>
      <c r="I47" s="91"/>
      <c r="J47" s="103"/>
      <c r="K47" s="91"/>
      <c r="L47" s="91"/>
      <c r="M47" s="91"/>
      <c r="N47" s="91"/>
    </row>
    <row r="48" spans="1:14" x14ac:dyDescent="0.25">
      <c r="A48" s="104" t="s">
        <v>263</v>
      </c>
      <c r="B48" s="105"/>
      <c r="C48" s="99" t="s">
        <v>48</v>
      </c>
      <c r="D48" s="100">
        <v>3</v>
      </c>
      <c r="E48" s="109">
        <v>2.89</v>
      </c>
      <c r="F48" s="68"/>
      <c r="G48" s="75">
        <f t="shared" si="5"/>
        <v>8.67</v>
      </c>
      <c r="I48" s="91"/>
      <c r="J48" s="103"/>
      <c r="K48" s="91"/>
      <c r="L48" s="91"/>
      <c r="M48" s="91"/>
      <c r="N48" s="91"/>
    </row>
    <row r="49" spans="1:14" x14ac:dyDescent="0.25">
      <c r="A49" s="104" t="s">
        <v>23</v>
      </c>
      <c r="B49" s="105"/>
      <c r="C49" s="99" t="s">
        <v>23</v>
      </c>
      <c r="D49" s="100" t="s">
        <v>23</v>
      </c>
      <c r="E49" s="109" t="s">
        <v>23</v>
      </c>
      <c r="F49" s="68"/>
      <c r="G49" s="75">
        <f t="shared" si="5"/>
        <v>0</v>
      </c>
      <c r="I49" s="91"/>
      <c r="J49" s="103"/>
      <c r="K49" s="91"/>
      <c r="L49" s="91"/>
      <c r="M49" s="91"/>
      <c r="N49" s="91"/>
    </row>
    <row r="50" spans="1:14" x14ac:dyDescent="0.25">
      <c r="A50" s="104" t="s">
        <v>23</v>
      </c>
      <c r="B50" s="105"/>
      <c r="C50" s="99" t="s">
        <v>23</v>
      </c>
      <c r="D50" s="100" t="s">
        <v>23</v>
      </c>
      <c r="E50" s="109" t="s">
        <v>23</v>
      </c>
      <c r="F50" s="68"/>
      <c r="G50" s="75">
        <f t="shared" si="5"/>
        <v>0</v>
      </c>
      <c r="I50" s="91"/>
      <c r="J50" s="103"/>
      <c r="K50" s="91"/>
      <c r="L50" s="91"/>
      <c r="M50" s="91"/>
      <c r="N50" s="91"/>
    </row>
    <row r="51" spans="1:14" x14ac:dyDescent="0.25">
      <c r="A51" s="104" t="s">
        <v>23</v>
      </c>
      <c r="B51" s="105"/>
      <c r="C51" s="99" t="s">
        <v>23</v>
      </c>
      <c r="D51" s="100" t="s">
        <v>23</v>
      </c>
      <c r="E51" s="109" t="s">
        <v>23</v>
      </c>
      <c r="F51" s="68"/>
      <c r="G51" s="75">
        <f t="shared" si="5"/>
        <v>0</v>
      </c>
      <c r="I51" s="91"/>
      <c r="J51" s="103"/>
      <c r="K51" s="91"/>
      <c r="L51" s="91"/>
      <c r="M51" s="91"/>
      <c r="N51" s="91"/>
    </row>
    <row r="52" spans="1:14" x14ac:dyDescent="0.25">
      <c r="A52" s="104" t="s">
        <v>23</v>
      </c>
      <c r="B52" s="105"/>
      <c r="C52" s="99" t="s">
        <v>23</v>
      </c>
      <c r="D52" s="100" t="s">
        <v>23</v>
      </c>
      <c r="E52" s="109" t="s">
        <v>23</v>
      </c>
      <c r="F52" s="68"/>
      <c r="G52" s="75">
        <f t="shared" si="5"/>
        <v>0</v>
      </c>
      <c r="I52" s="91"/>
      <c r="J52" s="103"/>
      <c r="K52" s="91"/>
      <c r="L52" s="91"/>
      <c r="M52" s="91"/>
      <c r="N52" s="91"/>
    </row>
    <row r="53" spans="1:14" x14ac:dyDescent="0.25">
      <c r="A53" s="104" t="s">
        <v>23</v>
      </c>
      <c r="B53" s="105"/>
      <c r="C53" s="99" t="s">
        <v>23</v>
      </c>
      <c r="D53" s="100" t="s">
        <v>23</v>
      </c>
      <c r="E53" s="109" t="s">
        <v>23</v>
      </c>
      <c r="F53" s="68"/>
      <c r="G53" s="75">
        <f t="shared" si="5"/>
        <v>0</v>
      </c>
      <c r="I53" s="91"/>
      <c r="J53" s="103"/>
      <c r="K53" s="91"/>
      <c r="L53" s="91"/>
      <c r="M53" s="91"/>
      <c r="N53" s="91"/>
    </row>
    <row r="54" spans="1:14" x14ac:dyDescent="0.25">
      <c r="A54" s="104" t="s">
        <v>23</v>
      </c>
      <c r="B54" s="105"/>
      <c r="C54" s="99" t="s">
        <v>23</v>
      </c>
      <c r="D54" s="100" t="s">
        <v>23</v>
      </c>
      <c r="E54" s="109" t="s">
        <v>23</v>
      </c>
      <c r="F54" s="68"/>
      <c r="G54" s="75">
        <f t="shared" si="5"/>
        <v>0</v>
      </c>
      <c r="I54" s="91"/>
      <c r="J54" s="103"/>
      <c r="K54" s="91"/>
      <c r="L54" s="91"/>
      <c r="M54" s="91"/>
      <c r="N54" s="91"/>
    </row>
    <row r="55" spans="1:14" x14ac:dyDescent="0.25">
      <c r="A55" s="90" t="s">
        <v>23</v>
      </c>
      <c r="B55" s="65"/>
      <c r="C55" s="99" t="s">
        <v>23</v>
      </c>
      <c r="D55" s="100" t="s">
        <v>23</v>
      </c>
      <c r="E55" s="90" t="s">
        <v>23</v>
      </c>
      <c r="F55" s="68"/>
      <c r="G55" s="75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4" t="s">
        <v>23</v>
      </c>
      <c r="B56" s="105"/>
      <c r="C56" s="99" t="s">
        <v>23</v>
      </c>
      <c r="D56" s="100" t="s">
        <v>23</v>
      </c>
      <c r="E56" s="109" t="s">
        <v>23</v>
      </c>
      <c r="F56" s="68"/>
      <c r="G56" s="75">
        <f t="shared" si="5"/>
        <v>0</v>
      </c>
      <c r="I56" s="91"/>
      <c r="J56" s="103"/>
      <c r="K56" s="91"/>
      <c r="L56" s="91"/>
      <c r="M56" s="91"/>
      <c r="N56" s="91"/>
    </row>
    <row r="57" spans="1:14" x14ac:dyDescent="0.25">
      <c r="A57" s="104" t="s">
        <v>23</v>
      </c>
      <c r="B57" s="105"/>
      <c r="C57" s="99" t="s">
        <v>23</v>
      </c>
      <c r="D57" s="100" t="s">
        <v>23</v>
      </c>
      <c r="E57" s="109" t="s">
        <v>23</v>
      </c>
      <c r="F57" s="68"/>
      <c r="G57" s="75">
        <f t="shared" si="5"/>
        <v>0</v>
      </c>
      <c r="I57" s="91"/>
      <c r="J57" s="103"/>
      <c r="K57" s="91"/>
      <c r="L57" s="91"/>
      <c r="M57" s="91"/>
      <c r="N57" s="91"/>
    </row>
    <row r="58" spans="1:14" x14ac:dyDescent="0.25">
      <c r="A58" s="104" t="s">
        <v>23</v>
      </c>
      <c r="B58" s="105"/>
      <c r="C58" s="99" t="s">
        <v>23</v>
      </c>
      <c r="D58" s="100" t="s">
        <v>23</v>
      </c>
      <c r="E58" s="109" t="s">
        <v>23</v>
      </c>
      <c r="F58" s="68"/>
      <c r="G58" s="75">
        <f t="shared" si="5"/>
        <v>0</v>
      </c>
      <c r="I58" s="91"/>
      <c r="J58" s="103"/>
      <c r="K58" s="91"/>
      <c r="L58" s="91"/>
      <c r="M58" s="91"/>
      <c r="N58" s="91"/>
    </row>
    <row r="59" spans="1:14" x14ac:dyDescent="0.25">
      <c r="A59" s="104" t="s">
        <v>23</v>
      </c>
      <c r="B59" s="105"/>
      <c r="C59" s="99" t="s">
        <v>23</v>
      </c>
      <c r="D59" s="100" t="s">
        <v>23</v>
      </c>
      <c r="E59" s="109" t="s">
        <v>23</v>
      </c>
      <c r="F59" s="68"/>
      <c r="G59" s="75">
        <f t="shared" si="5"/>
        <v>0</v>
      </c>
      <c r="I59" s="91"/>
      <c r="J59" s="103"/>
      <c r="K59" s="91"/>
      <c r="L59" s="91"/>
      <c r="M59" s="91"/>
      <c r="N59" s="91"/>
    </row>
    <row r="60" spans="1:14" x14ac:dyDescent="0.25">
      <c r="A60" s="104" t="s">
        <v>23</v>
      </c>
      <c r="B60" s="105"/>
      <c r="C60" s="99" t="s">
        <v>23</v>
      </c>
      <c r="D60" s="100" t="s">
        <v>23</v>
      </c>
      <c r="E60" s="109" t="s">
        <v>23</v>
      </c>
      <c r="F60" s="68"/>
      <c r="G60" s="75">
        <f t="shared" si="5"/>
        <v>0</v>
      </c>
      <c r="I60" s="91"/>
      <c r="J60" s="103"/>
      <c r="K60" s="91"/>
      <c r="L60" s="91"/>
      <c r="M60" s="91"/>
      <c r="N60" s="91"/>
    </row>
    <row r="61" spans="1:14" x14ac:dyDescent="0.25">
      <c r="A61" s="90" t="s">
        <v>23</v>
      </c>
      <c r="B61" s="65"/>
      <c r="C61" s="75" t="s">
        <v>23</v>
      </c>
      <c r="D61" s="75" t="s">
        <v>23</v>
      </c>
      <c r="E61" s="90" t="s">
        <v>23</v>
      </c>
      <c r="F61" s="68"/>
      <c r="G61" s="75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 t="s">
        <v>23</v>
      </c>
      <c r="B62" s="65"/>
      <c r="C62" s="75" t="s">
        <v>23</v>
      </c>
      <c r="D62" s="75" t="s">
        <v>23</v>
      </c>
      <c r="E62" s="90" t="s">
        <v>23</v>
      </c>
      <c r="F62" s="68"/>
      <c r="G62" s="75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10" t="s">
        <v>23</v>
      </c>
      <c r="B63" s="79"/>
      <c r="C63" s="78" t="s">
        <v>23</v>
      </c>
      <c r="D63" s="78" t="s">
        <v>23</v>
      </c>
      <c r="E63" s="110" t="s">
        <v>23</v>
      </c>
      <c r="F63" s="81"/>
      <c r="G63" s="75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6" t="s">
        <v>23</v>
      </c>
      <c r="B64" s="83"/>
      <c r="C64" s="82" t="s">
        <v>23</v>
      </c>
      <c r="D64" s="82" t="s">
        <v>23</v>
      </c>
      <c r="E64" s="116" t="s">
        <v>23</v>
      </c>
      <c r="F64" s="93"/>
      <c r="G64" s="93">
        <f>TRUNC(ROUND(SUM(G44:G63),2),2)</f>
        <v>75.78</v>
      </c>
      <c r="I64" s="91"/>
      <c r="J64" s="91"/>
      <c r="K64" s="91"/>
      <c r="L64" s="91"/>
      <c r="M64" s="91"/>
      <c r="N64" s="91"/>
    </row>
    <row r="65" spans="1:22" s="56" customFormat="1" x14ac:dyDescent="0.25">
      <c r="A65" s="172" t="s">
        <v>149</v>
      </c>
      <c r="B65" s="173"/>
      <c r="C65" s="84"/>
      <c r="D65" s="84"/>
      <c r="E65" s="150"/>
      <c r="F65" s="150"/>
      <c r="G65" s="85"/>
      <c r="I65" s="94"/>
      <c r="J65" s="94"/>
      <c r="K65" s="94"/>
      <c r="L65" s="94"/>
      <c r="M65" s="94"/>
      <c r="N65" s="94"/>
    </row>
    <row r="66" spans="1:22" ht="27.75" customHeight="1" x14ac:dyDescent="0.25">
      <c r="A66" s="157" t="s">
        <v>87</v>
      </c>
      <c r="B66" s="158"/>
      <c r="C66" s="58" t="s">
        <v>150</v>
      </c>
      <c r="D66" s="58" t="s">
        <v>151</v>
      </c>
      <c r="E66" s="157" t="s">
        <v>89</v>
      </c>
      <c r="F66" s="159"/>
      <c r="G66" s="86" t="s">
        <v>152</v>
      </c>
    </row>
    <row r="67" spans="1:22" x14ac:dyDescent="0.25">
      <c r="A67" s="92"/>
      <c r="B67" s="52"/>
      <c r="C67" s="80"/>
      <c r="D67" s="80" t="s">
        <v>93</v>
      </c>
      <c r="E67" s="160" t="s">
        <v>94</v>
      </c>
      <c r="F67" s="161"/>
      <c r="G67" s="61" t="s">
        <v>153</v>
      </c>
    </row>
    <row r="68" spans="1:22" ht="15.75" thickBot="1" x14ac:dyDescent="0.3">
      <c r="A68" s="162"/>
      <c r="B68" s="163"/>
      <c r="C68" s="112"/>
      <c r="D68" s="112"/>
      <c r="E68" s="109"/>
      <c r="F68" s="68"/>
      <c r="G68" s="112"/>
    </row>
    <row r="69" spans="1:22" ht="15.75" thickBot="1" x14ac:dyDescent="0.3">
      <c r="A69" s="164" t="s">
        <v>154</v>
      </c>
      <c r="B69" s="165"/>
      <c r="C69" s="76" t="s">
        <v>19</v>
      </c>
      <c r="D69" s="76">
        <v>1</v>
      </c>
      <c r="E69" s="90">
        <v>2</v>
      </c>
      <c r="F69" s="68"/>
      <c r="G69" s="75">
        <f>IFERROR(TRUNC(ROUND(D69*E69,2),2),0)</f>
        <v>2</v>
      </c>
      <c r="I69" s="113" t="s">
        <v>155</v>
      </c>
      <c r="J69" s="114">
        <v>0</v>
      </c>
    </row>
    <row r="70" spans="1:22" x14ac:dyDescent="0.25">
      <c r="A70" s="166"/>
      <c r="B70" s="167"/>
      <c r="C70" s="80"/>
      <c r="D70" s="80"/>
      <c r="E70" s="168"/>
      <c r="F70" s="169"/>
      <c r="G70" s="78"/>
    </row>
    <row r="71" spans="1:22" x14ac:dyDescent="0.25">
      <c r="A71" s="116" t="s">
        <v>156</v>
      </c>
      <c r="B71" s="83"/>
      <c r="C71" s="82"/>
      <c r="D71" s="82"/>
      <c r="E71" s="82"/>
      <c r="F71" s="83"/>
      <c r="G71" s="82">
        <f>TRUNC(ROUND(SUM(G68:G70),5),2)</f>
        <v>2</v>
      </c>
    </row>
    <row r="72" spans="1:22" s="56" customFormat="1" ht="15.75" customHeight="1" x14ac:dyDescent="0.25">
      <c r="A72" s="144"/>
      <c r="B72" s="145"/>
      <c r="C72" s="150" t="s">
        <v>157</v>
      </c>
      <c r="D72" s="150"/>
      <c r="E72" s="150"/>
      <c r="F72" s="150"/>
      <c r="G72" s="115">
        <f>TRUNC(ROUND(G29+G40+G64+G71,2),2)</f>
        <v>80.489999999999995</v>
      </c>
    </row>
    <row r="73" spans="1:22" ht="15.75" customHeight="1" x14ac:dyDescent="0.25">
      <c r="A73" s="146"/>
      <c r="B73" s="147"/>
      <c r="C73" s="151" t="s">
        <v>158</v>
      </c>
      <c r="D73" s="152"/>
      <c r="E73" s="152"/>
      <c r="F73" s="117">
        <v>0.03</v>
      </c>
      <c r="G73" s="82">
        <f>TRUNC(ROUND(G72*F73,2),2)</f>
        <v>2.41</v>
      </c>
    </row>
    <row r="74" spans="1:22" ht="15.75" customHeight="1" x14ac:dyDescent="0.25">
      <c r="A74" s="146"/>
      <c r="B74" s="147"/>
      <c r="C74" s="151" t="s">
        <v>159</v>
      </c>
      <c r="D74" s="152"/>
      <c r="E74" s="152"/>
      <c r="F74" s="118">
        <v>1.1000000000000001E-3</v>
      </c>
      <c r="G74" s="82">
        <f>TRUNC(ROUND(G72*F74,2),2)</f>
        <v>0.09</v>
      </c>
      <c r="V74">
        <f>+COLUMN(V73)</f>
        <v>22</v>
      </c>
    </row>
    <row r="75" spans="1:22" ht="15.75" customHeight="1" x14ac:dyDescent="0.25">
      <c r="A75" s="148"/>
      <c r="B75" s="149"/>
      <c r="C75" s="151" t="s">
        <v>160</v>
      </c>
      <c r="D75" s="152"/>
      <c r="E75" s="152"/>
      <c r="F75" s="93"/>
      <c r="G75" s="82">
        <f>TRUNC(ROUND(SUM(G72:G74),2),2)</f>
        <v>82.99</v>
      </c>
      <c r="U75" t="s">
        <v>161</v>
      </c>
      <c r="V75">
        <f>+TRUNC(ROUND(G29+G40+G71+G73+G74,2),2)</f>
        <v>7.21</v>
      </c>
    </row>
    <row r="76" spans="1:22" s="56" customFormat="1" ht="15.75" customHeight="1" x14ac:dyDescent="0.25">
      <c r="A76" s="153" t="s">
        <v>162</v>
      </c>
      <c r="B76" s="154"/>
      <c r="C76" s="155" t="s">
        <v>163</v>
      </c>
      <c r="D76" s="156"/>
      <c r="E76" s="156"/>
      <c r="F76" s="119"/>
      <c r="G76" s="120"/>
      <c r="U76" s="56" t="s">
        <v>164</v>
      </c>
      <c r="V76" s="56">
        <f>+G64</f>
        <v>75.78</v>
      </c>
    </row>
    <row r="77" spans="1:22" x14ac:dyDescent="0.25">
      <c r="A77" s="121"/>
      <c r="B77" s="121"/>
      <c r="C77" s="121"/>
      <c r="D77" s="121"/>
      <c r="E77" s="121"/>
      <c r="F77" s="121"/>
      <c r="G77" s="121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rgb="FF92D050"/>
    <pageSetUpPr fitToPage="1"/>
  </sheetPr>
  <dimension ref="A1:V77"/>
  <sheetViews>
    <sheetView showZeros="0" view="pageBreakPreview" topLeftCell="A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79" t="s">
        <v>75</v>
      </c>
      <c r="B1" s="180"/>
      <c r="C1" s="180"/>
      <c r="D1" s="180"/>
      <c r="E1" s="180"/>
      <c r="F1" s="180"/>
      <c r="G1" s="181"/>
    </row>
    <row r="2" spans="1:22" ht="15" customHeight="1" x14ac:dyDescent="0.25">
      <c r="A2" s="36" t="s">
        <v>76</v>
      </c>
      <c r="B2" s="37"/>
      <c r="C2" s="37"/>
      <c r="D2" s="37" t="s">
        <v>77</v>
      </c>
      <c r="E2" s="182" t="s">
        <v>256</v>
      </c>
      <c r="F2" s="182"/>
      <c r="G2" s="183"/>
    </row>
    <row r="3" spans="1:22" ht="103.5" customHeight="1" x14ac:dyDescent="0.25">
      <c r="A3" s="36" t="s">
        <v>257</v>
      </c>
      <c r="B3" s="38"/>
      <c r="C3" s="37"/>
      <c r="D3" s="37"/>
      <c r="E3" s="182"/>
      <c r="F3" s="182"/>
      <c r="G3" s="183"/>
    </row>
    <row r="4" spans="1:22" ht="18" x14ac:dyDescent="0.25">
      <c r="A4" s="184" t="s">
        <v>78</v>
      </c>
      <c r="B4" s="185"/>
      <c r="C4" s="185"/>
      <c r="D4" s="185"/>
      <c r="E4" s="185"/>
      <c r="F4" s="185"/>
      <c r="G4" s="186"/>
    </row>
    <row r="5" spans="1:22" x14ac:dyDescent="0.25">
      <c r="A5" s="39"/>
      <c r="B5" s="40"/>
      <c r="C5" s="40"/>
      <c r="D5" s="41" t="s">
        <v>79</v>
      </c>
      <c r="F5" s="42"/>
      <c r="G5" s="43"/>
    </row>
    <row r="6" spans="1:22" x14ac:dyDescent="0.25">
      <c r="A6" s="44" t="s">
        <v>80</v>
      </c>
      <c r="B6" s="45"/>
      <c r="C6" s="40"/>
      <c r="D6" s="40"/>
      <c r="E6" s="40"/>
      <c r="F6" s="40"/>
      <c r="G6" s="46"/>
    </row>
    <row r="7" spans="1:22" ht="42" customHeight="1" x14ac:dyDescent="0.25">
      <c r="A7" s="187" t="s">
        <v>39</v>
      </c>
      <c r="B7" s="188"/>
      <c r="C7" s="188"/>
      <c r="D7" s="188"/>
      <c r="E7" s="188"/>
      <c r="F7" s="47" t="s">
        <v>81</v>
      </c>
      <c r="G7" s="48" t="s">
        <v>19</v>
      </c>
      <c r="H7" s="49"/>
      <c r="I7" s="50" t="s">
        <v>82</v>
      </c>
      <c r="J7" s="49">
        <v>2</v>
      </c>
    </row>
    <row r="8" spans="1:22" x14ac:dyDescent="0.25">
      <c r="A8" s="51" t="s">
        <v>83</v>
      </c>
      <c r="B8" s="52"/>
      <c r="C8" s="52"/>
      <c r="D8" s="52"/>
      <c r="E8" s="189"/>
      <c r="F8" s="189"/>
      <c r="G8" s="53"/>
    </row>
    <row r="9" spans="1:22" s="56" customFormat="1" x14ac:dyDescent="0.25">
      <c r="A9" s="190" t="s">
        <v>84</v>
      </c>
      <c r="B9" s="191"/>
      <c r="C9" s="54"/>
      <c r="D9" s="54"/>
      <c r="E9" s="192"/>
      <c r="F9" s="192"/>
      <c r="G9" s="55"/>
      <c r="I9" s="57" t="s">
        <v>85</v>
      </c>
      <c r="J9" s="57" t="s">
        <v>86</v>
      </c>
    </row>
    <row r="10" spans="1:22" ht="15.75" x14ac:dyDescent="0.25">
      <c r="A10" s="58" t="s">
        <v>87</v>
      </c>
      <c r="B10" s="58" t="s">
        <v>88</v>
      </c>
      <c r="C10" s="58" t="s">
        <v>89</v>
      </c>
      <c r="D10" s="58" t="s">
        <v>90</v>
      </c>
      <c r="E10" s="176" t="s">
        <v>91</v>
      </c>
      <c r="F10" s="176"/>
      <c r="G10" s="58" t="s">
        <v>92</v>
      </c>
      <c r="I10" s="59">
        <v>0.5</v>
      </c>
      <c r="J10" s="59">
        <f>1/I10</f>
        <v>2</v>
      </c>
    </row>
    <row r="11" spans="1:22" x14ac:dyDescent="0.25">
      <c r="A11" s="60"/>
      <c r="B11" s="61" t="s">
        <v>93</v>
      </c>
      <c r="C11" s="62" t="s">
        <v>94</v>
      </c>
      <c r="D11" s="61" t="s">
        <v>95</v>
      </c>
      <c r="E11" s="177" t="s">
        <v>96</v>
      </c>
      <c r="F11" s="175"/>
      <c r="G11" s="63" t="s">
        <v>97</v>
      </c>
      <c r="L11" t="s">
        <v>98</v>
      </c>
      <c r="M11" t="s">
        <v>99</v>
      </c>
      <c r="N11" t="s">
        <v>100</v>
      </c>
      <c r="O11" t="s">
        <v>101</v>
      </c>
      <c r="P11" t="s">
        <v>102</v>
      </c>
      <c r="Q11" t="s">
        <v>103</v>
      </c>
      <c r="R11" t="s">
        <v>104</v>
      </c>
      <c r="S11" t="s">
        <v>105</v>
      </c>
    </row>
    <row r="12" spans="1:22" x14ac:dyDescent="0.25">
      <c r="A12" s="64" t="s">
        <v>106</v>
      </c>
      <c r="B12" s="64">
        <v>1</v>
      </c>
      <c r="C12" s="65">
        <v>4.25</v>
      </c>
      <c r="D12" s="66">
        <f>IFERROR(ROUND(B12*C12,5),0)</f>
        <v>4.25</v>
      </c>
      <c r="E12" s="67">
        <v>0.17</v>
      </c>
      <c r="F12" s="68"/>
      <c r="G12" s="66">
        <f>IFERROR(TRUNC(ROUND(D12*E12,2),2),0)</f>
        <v>0.72</v>
      </c>
      <c r="I12" t="s">
        <v>107</v>
      </c>
      <c r="J12">
        <v>2</v>
      </c>
      <c r="U12">
        <v>6.25</v>
      </c>
      <c r="V12">
        <f>+U12*1.4</f>
        <v>8.75</v>
      </c>
    </row>
    <row r="13" spans="1:22" x14ac:dyDescent="0.25">
      <c r="A13" s="64" t="s">
        <v>108</v>
      </c>
      <c r="B13" s="64">
        <v>0</v>
      </c>
      <c r="C13" s="65">
        <v>10</v>
      </c>
      <c r="D13" s="66">
        <f t="shared" ref="D13:D26" si="0">IFERROR(ROUND(B13*C13,5),0)</f>
        <v>0</v>
      </c>
      <c r="E13" s="69">
        <v>0.17</v>
      </c>
      <c r="F13" s="70"/>
      <c r="G13" s="66">
        <f t="shared" ref="G13:G26" si="1">IFERROR(TRUNC(ROUND(D13*E13,2),2),0)</f>
        <v>0</v>
      </c>
      <c r="I13" t="s">
        <v>109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4" t="s">
        <v>110</v>
      </c>
      <c r="B14" s="64">
        <v>0</v>
      </c>
      <c r="C14" s="65">
        <v>20</v>
      </c>
      <c r="D14" s="66">
        <f t="shared" si="0"/>
        <v>0</v>
      </c>
      <c r="E14" s="67">
        <v>0.17</v>
      </c>
      <c r="F14" s="68"/>
      <c r="G14" s="66">
        <f t="shared" si="1"/>
        <v>0</v>
      </c>
      <c r="I14" t="s">
        <v>111</v>
      </c>
      <c r="J14">
        <v>2</v>
      </c>
      <c r="U14">
        <v>65</v>
      </c>
      <c r="V14">
        <f t="shared" si="2"/>
        <v>91</v>
      </c>
    </row>
    <row r="15" spans="1:22" x14ac:dyDescent="0.25">
      <c r="A15" s="64" t="s">
        <v>112</v>
      </c>
      <c r="B15" s="64">
        <v>0</v>
      </c>
      <c r="C15" s="65">
        <v>1</v>
      </c>
      <c r="D15" s="66">
        <f t="shared" si="0"/>
        <v>0</v>
      </c>
      <c r="E15" s="67">
        <v>0.17</v>
      </c>
      <c r="F15" s="68"/>
      <c r="G15" s="66">
        <f t="shared" si="1"/>
        <v>0</v>
      </c>
      <c r="I15" t="s">
        <v>113</v>
      </c>
      <c r="J15">
        <v>2</v>
      </c>
      <c r="U15">
        <v>2</v>
      </c>
      <c r="V15">
        <f t="shared" si="2"/>
        <v>2.8</v>
      </c>
    </row>
    <row r="16" spans="1:22" x14ac:dyDescent="0.25">
      <c r="A16" s="64" t="s">
        <v>114</v>
      </c>
      <c r="B16" s="64">
        <v>2</v>
      </c>
      <c r="C16" s="65">
        <v>0.5</v>
      </c>
      <c r="D16" s="66">
        <f t="shared" si="0"/>
        <v>1</v>
      </c>
      <c r="E16" s="67">
        <v>0.17</v>
      </c>
      <c r="F16" s="68"/>
      <c r="G16" s="66">
        <f t="shared" si="1"/>
        <v>0.17</v>
      </c>
      <c r="I16" t="s">
        <v>115</v>
      </c>
      <c r="J16">
        <v>2</v>
      </c>
      <c r="U16">
        <v>0.5</v>
      </c>
      <c r="V16">
        <f t="shared" si="2"/>
        <v>0.7</v>
      </c>
    </row>
    <row r="17" spans="1:22" x14ac:dyDescent="0.25">
      <c r="A17" s="64" t="s">
        <v>113</v>
      </c>
      <c r="B17" s="64">
        <v>0</v>
      </c>
      <c r="C17" s="65">
        <v>0.15</v>
      </c>
      <c r="D17" s="66">
        <f t="shared" si="0"/>
        <v>0</v>
      </c>
      <c r="E17" s="67">
        <v>0.17</v>
      </c>
      <c r="F17" s="68"/>
      <c r="G17" s="66">
        <f t="shared" si="1"/>
        <v>0</v>
      </c>
      <c r="I17" t="s">
        <v>116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1" t="s">
        <v>117</v>
      </c>
      <c r="B18" s="64">
        <v>0</v>
      </c>
      <c r="C18" s="65">
        <v>0.15</v>
      </c>
      <c r="D18" s="66">
        <f t="shared" si="0"/>
        <v>0</v>
      </c>
      <c r="E18" s="67">
        <v>0.17</v>
      </c>
      <c r="F18" s="68"/>
      <c r="G18" s="66">
        <f t="shared" si="1"/>
        <v>0</v>
      </c>
      <c r="I18" t="s">
        <v>118</v>
      </c>
      <c r="J18">
        <v>2</v>
      </c>
      <c r="U18">
        <v>0.15</v>
      </c>
      <c r="V18">
        <f t="shared" si="2"/>
        <v>0.21</v>
      </c>
    </row>
    <row r="19" spans="1:22" x14ac:dyDescent="0.25">
      <c r="A19" s="64" t="s">
        <v>119</v>
      </c>
      <c r="B19" s="64">
        <v>0</v>
      </c>
      <c r="C19" s="65">
        <v>0.16</v>
      </c>
      <c r="D19" s="66">
        <f t="shared" si="0"/>
        <v>0</v>
      </c>
      <c r="E19" s="67">
        <v>0.17</v>
      </c>
      <c r="F19" s="68"/>
      <c r="G19" s="66">
        <f t="shared" si="1"/>
        <v>0</v>
      </c>
      <c r="I19" t="s">
        <v>120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4" t="s">
        <v>121</v>
      </c>
      <c r="B20" s="64">
        <v>2</v>
      </c>
      <c r="C20" s="65">
        <v>0.2</v>
      </c>
      <c r="D20" s="66">
        <f t="shared" si="0"/>
        <v>0.4</v>
      </c>
      <c r="E20" s="67">
        <v>0.17</v>
      </c>
      <c r="F20" s="68"/>
      <c r="G20" s="66">
        <f t="shared" si="1"/>
        <v>7.0000000000000007E-2</v>
      </c>
      <c r="I20" t="s">
        <v>122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4" t="s">
        <v>123</v>
      </c>
      <c r="B21" s="64">
        <v>2</v>
      </c>
      <c r="C21" s="65">
        <v>0.2</v>
      </c>
      <c r="D21" s="66">
        <f t="shared" si="0"/>
        <v>0.4</v>
      </c>
      <c r="E21" s="67">
        <v>0.17</v>
      </c>
      <c r="F21" s="68"/>
      <c r="G21" s="66">
        <f t="shared" si="1"/>
        <v>7.0000000000000007E-2</v>
      </c>
      <c r="I21" t="s">
        <v>124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4" t="s">
        <v>125</v>
      </c>
      <c r="B22" s="64">
        <v>3</v>
      </c>
      <c r="C22" s="65">
        <v>0.17</v>
      </c>
      <c r="D22" s="66">
        <f t="shared" si="0"/>
        <v>0.51</v>
      </c>
      <c r="E22" s="67">
        <v>0.17</v>
      </c>
      <c r="F22" s="68"/>
      <c r="G22" s="66">
        <f t="shared" si="1"/>
        <v>0.09</v>
      </c>
      <c r="I22" t="s">
        <v>126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4" t="s">
        <v>127</v>
      </c>
      <c r="B23" s="64">
        <v>0</v>
      </c>
      <c r="C23" s="65">
        <v>0.05</v>
      </c>
      <c r="D23" s="66">
        <f t="shared" si="0"/>
        <v>0</v>
      </c>
      <c r="E23" s="67">
        <v>0.17</v>
      </c>
      <c r="F23" s="68"/>
      <c r="G23" s="66">
        <f t="shared" si="1"/>
        <v>0</v>
      </c>
      <c r="I23" t="s">
        <v>128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2" t="s">
        <v>129</v>
      </c>
      <c r="B24" s="64">
        <v>0</v>
      </c>
      <c r="C24" s="65">
        <v>0.05</v>
      </c>
      <c r="D24" s="66">
        <f t="shared" si="0"/>
        <v>0</v>
      </c>
      <c r="E24" s="67">
        <v>0.17</v>
      </c>
      <c r="F24" s="68"/>
      <c r="G24" s="66">
        <f t="shared" si="1"/>
        <v>0</v>
      </c>
      <c r="I24" t="s">
        <v>130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3" t="s">
        <v>126</v>
      </c>
      <c r="B25" s="72">
        <v>0</v>
      </c>
      <c r="C25" s="65">
        <v>0.05</v>
      </c>
      <c r="D25" s="66">
        <f t="shared" si="0"/>
        <v>0</v>
      </c>
      <c r="E25" s="67">
        <v>0.17</v>
      </c>
      <c r="F25" s="68"/>
      <c r="G25" s="6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4" t="s">
        <v>132</v>
      </c>
      <c r="B26" s="73" t="s">
        <v>23</v>
      </c>
      <c r="C26" s="65">
        <v>2</v>
      </c>
      <c r="D26" s="66">
        <f t="shared" si="0"/>
        <v>0</v>
      </c>
      <c r="E26" s="67">
        <v>0.17</v>
      </c>
      <c r="F26" s="68"/>
      <c r="G26" s="66">
        <f t="shared" si="1"/>
        <v>0</v>
      </c>
      <c r="I26" t="s">
        <v>133</v>
      </c>
      <c r="J26">
        <v>5</v>
      </c>
      <c r="U26">
        <v>5</v>
      </c>
      <c r="V26">
        <f t="shared" si="2"/>
        <v>7</v>
      </c>
    </row>
    <row r="27" spans="1:22" x14ac:dyDescent="0.25">
      <c r="A27" s="75"/>
      <c r="B27" s="76"/>
      <c r="C27" s="65"/>
      <c r="D27" s="77"/>
      <c r="E27" s="65"/>
      <c r="F27" s="68"/>
      <c r="G27" s="70"/>
      <c r="I27" t="s">
        <v>134</v>
      </c>
      <c r="J27">
        <v>5</v>
      </c>
    </row>
    <row r="28" spans="1:22" x14ac:dyDescent="0.25">
      <c r="A28" s="78"/>
      <c r="B28" s="78"/>
      <c r="C28" s="79"/>
      <c r="D28" s="80"/>
      <c r="E28" s="79"/>
      <c r="F28" s="81"/>
      <c r="G28" s="53"/>
    </row>
    <row r="29" spans="1:22" x14ac:dyDescent="0.25">
      <c r="A29" s="82" t="s">
        <v>135</v>
      </c>
      <c r="B29" s="82"/>
      <c r="C29" s="83"/>
      <c r="D29" s="82"/>
      <c r="E29" s="152"/>
      <c r="F29" s="178"/>
      <c r="G29" s="82">
        <f>TRUNC(ROUND(SUM(G12:G28),2),2)</f>
        <v>1.1200000000000001</v>
      </c>
    </row>
    <row r="30" spans="1:22" s="56" customFormat="1" x14ac:dyDescent="0.25">
      <c r="A30" s="172" t="s">
        <v>136</v>
      </c>
      <c r="B30" s="173"/>
      <c r="C30" s="84"/>
      <c r="D30" s="84"/>
      <c r="E30" s="150"/>
      <c r="F30" s="150"/>
      <c r="G30" s="85"/>
    </row>
    <row r="31" spans="1:22" x14ac:dyDescent="0.25">
      <c r="A31" s="58" t="s">
        <v>137</v>
      </c>
      <c r="B31" s="111" t="s">
        <v>88</v>
      </c>
      <c r="C31" s="58" t="s">
        <v>138</v>
      </c>
      <c r="D31" s="58" t="s">
        <v>90</v>
      </c>
      <c r="E31" s="158" t="s">
        <v>91</v>
      </c>
      <c r="F31" s="159"/>
      <c r="G31" s="86" t="s">
        <v>92</v>
      </c>
    </row>
    <row r="32" spans="1:22" x14ac:dyDescent="0.25">
      <c r="A32" s="87"/>
      <c r="B32" s="88" t="s">
        <v>93</v>
      </c>
      <c r="C32" s="80" t="s">
        <v>94</v>
      </c>
      <c r="D32" s="80" t="s">
        <v>95</v>
      </c>
      <c r="E32" s="170" t="s">
        <v>96</v>
      </c>
      <c r="F32" s="171"/>
      <c r="G32" s="89" t="s">
        <v>97</v>
      </c>
    </row>
    <row r="33" spans="1:14" x14ac:dyDescent="0.25">
      <c r="A33" s="75" t="s">
        <v>139</v>
      </c>
      <c r="B33" s="90">
        <v>1</v>
      </c>
      <c r="C33" s="75">
        <v>5.5</v>
      </c>
      <c r="D33" s="66">
        <f>IFERROR(ROUND(B33*C33,5),0)</f>
        <v>5.5</v>
      </c>
      <c r="E33" s="65">
        <v>0.17</v>
      </c>
      <c r="F33" s="68"/>
      <c r="G33" s="68">
        <f>IFERROR(TRUNC(ROUND(D33*E33,2),2),0)</f>
        <v>0.94</v>
      </c>
    </row>
    <row r="34" spans="1:14" x14ac:dyDescent="0.25">
      <c r="A34" s="75" t="s">
        <v>140</v>
      </c>
      <c r="B34" s="90">
        <v>1</v>
      </c>
      <c r="C34" s="75">
        <v>5</v>
      </c>
      <c r="D34" s="66">
        <f t="shared" ref="D34:D38" si="3">IFERROR(ROUND(B34*C34,5),0)</f>
        <v>5</v>
      </c>
      <c r="E34" s="65">
        <v>0.17</v>
      </c>
      <c r="F34" s="68"/>
      <c r="G34" s="68">
        <f t="shared" ref="G34:G38" si="4">IFERROR(TRUNC(ROUND(D34*E34,2),2),0)</f>
        <v>0.85</v>
      </c>
    </row>
    <row r="35" spans="1:14" x14ac:dyDescent="0.25">
      <c r="A35" s="75" t="s">
        <v>141</v>
      </c>
      <c r="B35" s="90">
        <v>1</v>
      </c>
      <c r="C35" s="75">
        <v>4.5</v>
      </c>
      <c r="D35" s="66">
        <f t="shared" si="3"/>
        <v>4.5</v>
      </c>
      <c r="E35" s="65">
        <v>0.17</v>
      </c>
      <c r="F35" s="68"/>
      <c r="G35" s="68">
        <f t="shared" si="4"/>
        <v>0.77</v>
      </c>
    </row>
    <row r="36" spans="1:14" x14ac:dyDescent="0.25">
      <c r="A36" s="75" t="s">
        <v>142</v>
      </c>
      <c r="B36" s="90">
        <v>0</v>
      </c>
      <c r="C36" s="75">
        <v>5</v>
      </c>
      <c r="D36" s="66">
        <f t="shared" si="3"/>
        <v>0</v>
      </c>
      <c r="E36" s="65">
        <v>0.17</v>
      </c>
      <c r="F36" s="68"/>
      <c r="G36" s="68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5" t="s">
        <v>143</v>
      </c>
      <c r="B37" s="90">
        <v>1</v>
      </c>
      <c r="C37" s="75">
        <v>6.5</v>
      </c>
      <c r="D37" s="66">
        <f t="shared" si="3"/>
        <v>6.5</v>
      </c>
      <c r="E37" s="65">
        <v>0.17</v>
      </c>
      <c r="F37" s="68"/>
      <c r="G37" s="68">
        <f t="shared" si="4"/>
        <v>1.1100000000000001</v>
      </c>
      <c r="I37" s="91"/>
      <c r="J37" s="91"/>
      <c r="K37" s="91"/>
      <c r="L37" s="91"/>
      <c r="M37" s="91"/>
      <c r="N37" s="91"/>
    </row>
    <row r="38" spans="1:14" x14ac:dyDescent="0.25">
      <c r="A38" s="75"/>
      <c r="B38" s="90">
        <v>0</v>
      </c>
      <c r="C38" s="75"/>
      <c r="D38" s="66">
        <f t="shared" si="3"/>
        <v>0</v>
      </c>
      <c r="E38" s="65">
        <v>0</v>
      </c>
      <c r="F38" s="68"/>
      <c r="G38" s="68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7"/>
      <c r="B39" s="92"/>
      <c r="C39" s="78"/>
      <c r="D39" s="80"/>
      <c r="E39" s="79"/>
      <c r="F39" s="81"/>
      <c r="G39" s="81"/>
      <c r="I39" s="91"/>
      <c r="J39" s="91"/>
      <c r="K39" s="91"/>
      <c r="L39" s="91"/>
      <c r="M39" s="91"/>
      <c r="N39" s="91"/>
    </row>
    <row r="40" spans="1:14" x14ac:dyDescent="0.25">
      <c r="A40" s="82" t="s">
        <v>144</v>
      </c>
      <c r="B40" s="116"/>
      <c r="C40" s="82"/>
      <c r="D40" s="82"/>
      <c r="E40" s="83"/>
      <c r="F40" s="93"/>
      <c r="G40" s="82">
        <f>TRUNC(ROUND(SUM(G33:G39),2),2)</f>
        <v>3.67</v>
      </c>
      <c r="I40" s="91"/>
      <c r="J40" s="91"/>
      <c r="K40" s="91"/>
      <c r="L40" s="91"/>
      <c r="M40" s="91"/>
      <c r="N40" s="91"/>
    </row>
    <row r="41" spans="1:14" s="56" customFormat="1" x14ac:dyDescent="0.25">
      <c r="A41" s="172" t="s">
        <v>145</v>
      </c>
      <c r="B41" s="173"/>
      <c r="C41" s="84"/>
      <c r="D41" s="84"/>
      <c r="E41" s="150"/>
      <c r="F41" s="150"/>
      <c r="G41" s="85"/>
      <c r="I41" s="94"/>
      <c r="J41" s="94"/>
      <c r="K41" s="94"/>
      <c r="L41" s="94"/>
      <c r="M41" s="94"/>
      <c r="N41" s="94"/>
    </row>
    <row r="42" spans="1:14" ht="15.75" customHeight="1" x14ac:dyDescent="0.25">
      <c r="A42" s="116" t="s">
        <v>146</v>
      </c>
      <c r="B42" s="93"/>
      <c r="C42" s="82" t="s">
        <v>5</v>
      </c>
      <c r="D42" s="82" t="s">
        <v>88</v>
      </c>
      <c r="E42" s="152" t="s">
        <v>147</v>
      </c>
      <c r="F42" s="152"/>
      <c r="G42" s="82" t="s">
        <v>92</v>
      </c>
      <c r="I42" s="91"/>
      <c r="J42" s="91"/>
      <c r="K42" s="91"/>
      <c r="L42" s="91"/>
      <c r="M42" s="91"/>
      <c r="N42" s="91"/>
    </row>
    <row r="43" spans="1:14" x14ac:dyDescent="0.25">
      <c r="A43" s="95"/>
      <c r="B43" s="96"/>
      <c r="C43" s="61"/>
      <c r="D43" s="61" t="s">
        <v>93</v>
      </c>
      <c r="E43" s="174" t="s">
        <v>94</v>
      </c>
      <c r="F43" s="175"/>
      <c r="G43" s="61" t="s">
        <v>95</v>
      </c>
      <c r="I43" s="91"/>
      <c r="J43" s="91"/>
      <c r="K43" s="91"/>
      <c r="L43" s="91"/>
      <c r="M43" s="91"/>
      <c r="N43" s="91"/>
    </row>
    <row r="44" spans="1:14" ht="25.5" x14ac:dyDescent="0.25">
      <c r="A44" s="97" t="s">
        <v>197</v>
      </c>
      <c r="B44" s="98"/>
      <c r="C44" s="99" t="s">
        <v>19</v>
      </c>
      <c r="D44" s="100">
        <v>1</v>
      </c>
      <c r="E44" s="101">
        <v>4.3</v>
      </c>
      <c r="F44" s="102"/>
      <c r="G44" s="75">
        <f>IFERROR(TRUNC(ROUND(D44*E44,2),2),0)</f>
        <v>4.3</v>
      </c>
      <c r="I44" s="91"/>
      <c r="J44" s="103"/>
      <c r="K44" s="91"/>
      <c r="L44" s="91"/>
      <c r="M44" s="91"/>
      <c r="N44" s="91"/>
    </row>
    <row r="45" spans="1:14" ht="25.5" x14ac:dyDescent="0.25">
      <c r="A45" s="104" t="s">
        <v>198</v>
      </c>
      <c r="B45" s="105"/>
      <c r="C45" s="99" t="s">
        <v>168</v>
      </c>
      <c r="D45" s="100">
        <v>1</v>
      </c>
      <c r="E45" s="106">
        <v>1.99</v>
      </c>
      <c r="F45" s="70"/>
      <c r="G45" s="75">
        <f t="shared" ref="G45:G63" si="5">IFERROR(TRUNC(ROUND(D45*E45,2),2),0)</f>
        <v>1.99</v>
      </c>
      <c r="I45" s="91"/>
      <c r="J45" s="103"/>
      <c r="K45" s="91"/>
      <c r="L45" s="91"/>
      <c r="M45" s="91"/>
      <c r="N45" s="91"/>
    </row>
    <row r="46" spans="1:14" ht="25.5" x14ac:dyDescent="0.25">
      <c r="A46" s="104" t="s">
        <v>199</v>
      </c>
      <c r="B46" s="105"/>
      <c r="C46" s="107" t="s">
        <v>19</v>
      </c>
      <c r="D46" s="108">
        <v>1</v>
      </c>
      <c r="E46" s="109">
        <v>13.25</v>
      </c>
      <c r="F46" s="68"/>
      <c r="G46" s="75">
        <f t="shared" si="5"/>
        <v>13.25</v>
      </c>
      <c r="I46" s="91"/>
      <c r="J46" s="103"/>
      <c r="K46" s="91"/>
      <c r="L46" s="91"/>
      <c r="M46" s="91"/>
      <c r="N46" s="91"/>
    </row>
    <row r="47" spans="1:14" ht="25.5" x14ac:dyDescent="0.25">
      <c r="A47" s="104" t="s">
        <v>200</v>
      </c>
      <c r="B47" s="105"/>
      <c r="C47" s="99" t="s">
        <v>19</v>
      </c>
      <c r="D47" s="100">
        <v>1</v>
      </c>
      <c r="E47" s="109">
        <v>5.05</v>
      </c>
      <c r="F47" s="68"/>
      <c r="G47" s="75">
        <f t="shared" si="5"/>
        <v>5.05</v>
      </c>
      <c r="I47" s="91"/>
      <c r="J47" s="103"/>
      <c r="K47" s="91"/>
      <c r="L47" s="91"/>
      <c r="M47" s="91"/>
      <c r="N47" s="91"/>
    </row>
    <row r="48" spans="1:14" x14ac:dyDescent="0.25">
      <c r="A48" s="104" t="s">
        <v>201</v>
      </c>
      <c r="B48" s="105"/>
      <c r="C48" s="99" t="s">
        <v>19</v>
      </c>
      <c r="D48" s="100">
        <v>1</v>
      </c>
      <c r="E48" s="109">
        <v>4.0199999999999996</v>
      </c>
      <c r="F48" s="68"/>
      <c r="G48" s="75">
        <f t="shared" si="5"/>
        <v>4.0199999999999996</v>
      </c>
      <c r="I48" s="91"/>
      <c r="J48" s="103"/>
      <c r="K48" s="91"/>
      <c r="L48" s="91"/>
      <c r="M48" s="91"/>
      <c r="N48" s="91"/>
    </row>
    <row r="49" spans="1:14" x14ac:dyDescent="0.25">
      <c r="A49" s="104" t="s">
        <v>202</v>
      </c>
      <c r="B49" s="105"/>
      <c r="C49" s="99" t="s">
        <v>19</v>
      </c>
      <c r="D49" s="100">
        <v>1</v>
      </c>
      <c r="E49" s="109">
        <v>1.48</v>
      </c>
      <c r="F49" s="68"/>
      <c r="G49" s="75">
        <f t="shared" si="5"/>
        <v>1.48</v>
      </c>
      <c r="I49" s="91"/>
      <c r="J49" s="103"/>
      <c r="K49" s="91"/>
      <c r="L49" s="91"/>
      <c r="M49" s="91"/>
      <c r="N49" s="91"/>
    </row>
    <row r="50" spans="1:14" x14ac:dyDescent="0.25">
      <c r="A50" s="104" t="s">
        <v>23</v>
      </c>
      <c r="B50" s="105"/>
      <c r="C50" s="99" t="s">
        <v>23</v>
      </c>
      <c r="D50" s="100" t="s">
        <v>23</v>
      </c>
      <c r="E50" s="109">
        <v>0</v>
      </c>
      <c r="F50" s="68"/>
      <c r="G50" s="75">
        <f t="shared" si="5"/>
        <v>0</v>
      </c>
      <c r="I50" s="91"/>
      <c r="J50" s="103"/>
      <c r="K50" s="91"/>
      <c r="L50" s="91"/>
      <c r="M50" s="91"/>
      <c r="N50" s="91"/>
    </row>
    <row r="51" spans="1:14" x14ac:dyDescent="0.25">
      <c r="A51" s="104" t="s">
        <v>23</v>
      </c>
      <c r="B51" s="105"/>
      <c r="C51" s="99" t="s">
        <v>23</v>
      </c>
      <c r="D51" s="100" t="s">
        <v>23</v>
      </c>
      <c r="E51" s="109">
        <v>0</v>
      </c>
      <c r="F51" s="68"/>
      <c r="G51" s="75">
        <f t="shared" si="5"/>
        <v>0</v>
      </c>
      <c r="I51" s="91"/>
      <c r="J51" s="103"/>
      <c r="K51" s="91"/>
      <c r="L51" s="91"/>
      <c r="M51" s="91"/>
      <c r="N51" s="91"/>
    </row>
    <row r="52" spans="1:14" x14ac:dyDescent="0.25">
      <c r="A52" s="104" t="s">
        <v>23</v>
      </c>
      <c r="B52" s="105"/>
      <c r="C52" s="99" t="s">
        <v>23</v>
      </c>
      <c r="D52" s="100" t="s">
        <v>23</v>
      </c>
      <c r="E52" s="109">
        <v>0</v>
      </c>
      <c r="F52" s="68"/>
      <c r="G52" s="75">
        <f t="shared" si="5"/>
        <v>0</v>
      </c>
      <c r="I52" s="91"/>
      <c r="J52" s="103"/>
      <c r="K52" s="91"/>
      <c r="L52" s="91"/>
      <c r="M52" s="91"/>
      <c r="N52" s="91"/>
    </row>
    <row r="53" spans="1:14" x14ac:dyDescent="0.25">
      <c r="A53" s="104" t="s">
        <v>23</v>
      </c>
      <c r="B53" s="105"/>
      <c r="C53" s="99" t="s">
        <v>23</v>
      </c>
      <c r="D53" s="100" t="s">
        <v>23</v>
      </c>
      <c r="E53" s="109">
        <v>0</v>
      </c>
      <c r="F53" s="68"/>
      <c r="G53" s="75">
        <f t="shared" si="5"/>
        <v>0</v>
      </c>
      <c r="I53" s="91"/>
      <c r="J53" s="103"/>
      <c r="K53" s="91"/>
      <c r="L53" s="91"/>
      <c r="M53" s="91"/>
      <c r="N53" s="91"/>
    </row>
    <row r="54" spans="1:14" x14ac:dyDescent="0.25">
      <c r="A54" s="104" t="s">
        <v>23</v>
      </c>
      <c r="B54" s="105"/>
      <c r="C54" s="99" t="s">
        <v>23</v>
      </c>
      <c r="D54" s="100" t="s">
        <v>23</v>
      </c>
      <c r="E54" s="109">
        <v>0</v>
      </c>
      <c r="F54" s="68"/>
      <c r="G54" s="75">
        <f t="shared" si="5"/>
        <v>0</v>
      </c>
      <c r="I54" s="91"/>
      <c r="J54" s="103"/>
      <c r="K54" s="91"/>
      <c r="L54" s="91"/>
      <c r="M54" s="91"/>
      <c r="N54" s="91"/>
    </row>
    <row r="55" spans="1:14" x14ac:dyDescent="0.25">
      <c r="A55" s="90" t="s">
        <v>23</v>
      </c>
      <c r="B55" s="65"/>
      <c r="C55" s="99" t="s">
        <v>23</v>
      </c>
      <c r="D55" s="100" t="s">
        <v>23</v>
      </c>
      <c r="E55" s="90">
        <v>0</v>
      </c>
      <c r="F55" s="68"/>
      <c r="G55" s="75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4" t="s">
        <v>23</v>
      </c>
      <c r="B56" s="105"/>
      <c r="C56" s="99" t="s">
        <v>23</v>
      </c>
      <c r="D56" s="100" t="s">
        <v>23</v>
      </c>
      <c r="E56" s="109">
        <v>0</v>
      </c>
      <c r="F56" s="68"/>
      <c r="G56" s="75">
        <f t="shared" si="5"/>
        <v>0</v>
      </c>
      <c r="I56" s="91"/>
      <c r="J56" s="103"/>
      <c r="K56" s="91"/>
      <c r="L56" s="91"/>
      <c r="M56" s="91"/>
      <c r="N56" s="91"/>
    </row>
    <row r="57" spans="1:14" x14ac:dyDescent="0.25">
      <c r="A57" s="104" t="s">
        <v>23</v>
      </c>
      <c r="B57" s="105"/>
      <c r="C57" s="99" t="s">
        <v>23</v>
      </c>
      <c r="D57" s="100" t="s">
        <v>23</v>
      </c>
      <c r="E57" s="109">
        <v>0</v>
      </c>
      <c r="F57" s="68"/>
      <c r="G57" s="75">
        <f t="shared" si="5"/>
        <v>0</v>
      </c>
      <c r="I57" s="91"/>
      <c r="J57" s="103"/>
      <c r="K57" s="91"/>
      <c r="L57" s="91"/>
      <c r="M57" s="91"/>
      <c r="N57" s="91"/>
    </row>
    <row r="58" spans="1:14" x14ac:dyDescent="0.25">
      <c r="A58" s="104" t="s">
        <v>23</v>
      </c>
      <c r="B58" s="105"/>
      <c r="C58" s="99" t="s">
        <v>23</v>
      </c>
      <c r="D58" s="100" t="s">
        <v>23</v>
      </c>
      <c r="E58" s="109">
        <v>0</v>
      </c>
      <c r="F58" s="68"/>
      <c r="G58" s="75">
        <f t="shared" si="5"/>
        <v>0</v>
      </c>
      <c r="I58" s="91"/>
      <c r="J58" s="103"/>
      <c r="K58" s="91"/>
      <c r="L58" s="91"/>
      <c r="M58" s="91"/>
      <c r="N58" s="91"/>
    </row>
    <row r="59" spans="1:14" x14ac:dyDescent="0.25">
      <c r="A59" s="104" t="s">
        <v>23</v>
      </c>
      <c r="B59" s="105"/>
      <c r="C59" s="99" t="s">
        <v>23</v>
      </c>
      <c r="D59" s="100" t="s">
        <v>23</v>
      </c>
      <c r="E59" s="109">
        <v>0</v>
      </c>
      <c r="F59" s="68"/>
      <c r="G59" s="75">
        <f t="shared" si="5"/>
        <v>0</v>
      </c>
      <c r="I59" s="91"/>
      <c r="J59" s="103"/>
      <c r="K59" s="91"/>
      <c r="L59" s="91"/>
      <c r="M59" s="91"/>
      <c r="N59" s="91"/>
    </row>
    <row r="60" spans="1:14" x14ac:dyDescent="0.25">
      <c r="A60" s="104" t="s">
        <v>23</v>
      </c>
      <c r="B60" s="105"/>
      <c r="C60" s="99" t="s">
        <v>23</v>
      </c>
      <c r="D60" s="100" t="s">
        <v>23</v>
      </c>
      <c r="E60" s="109">
        <v>0</v>
      </c>
      <c r="F60" s="68"/>
      <c r="G60" s="75">
        <f t="shared" si="5"/>
        <v>0</v>
      </c>
      <c r="I60" s="91"/>
      <c r="J60" s="103"/>
      <c r="K60" s="91"/>
      <c r="L60" s="91"/>
      <c r="M60" s="91"/>
      <c r="N60" s="91"/>
    </row>
    <row r="61" spans="1:14" x14ac:dyDescent="0.25">
      <c r="A61" s="90" t="s">
        <v>23</v>
      </c>
      <c r="B61" s="65"/>
      <c r="C61" s="75" t="s">
        <v>23</v>
      </c>
      <c r="D61" s="75" t="s">
        <v>23</v>
      </c>
      <c r="E61" s="90">
        <v>0</v>
      </c>
      <c r="F61" s="68"/>
      <c r="G61" s="75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 t="s">
        <v>23</v>
      </c>
      <c r="B62" s="65"/>
      <c r="C62" s="75" t="s">
        <v>23</v>
      </c>
      <c r="D62" s="75" t="s">
        <v>23</v>
      </c>
      <c r="E62" s="90">
        <v>0</v>
      </c>
      <c r="F62" s="68"/>
      <c r="G62" s="75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10" t="s">
        <v>23</v>
      </c>
      <c r="B63" s="79"/>
      <c r="C63" s="78" t="s">
        <v>23</v>
      </c>
      <c r="D63" s="78" t="s">
        <v>23</v>
      </c>
      <c r="E63" s="110">
        <v>0</v>
      </c>
      <c r="F63" s="81"/>
      <c r="G63" s="75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6" t="s">
        <v>23</v>
      </c>
      <c r="B64" s="83"/>
      <c r="C64" s="82" t="s">
        <v>23</v>
      </c>
      <c r="D64" s="82" t="s">
        <v>23</v>
      </c>
      <c r="E64" s="116">
        <v>0</v>
      </c>
      <c r="F64" s="93"/>
      <c r="G64" s="93">
        <f>TRUNC(ROUND(SUM(G44:G63),2),2)</f>
        <v>30.09</v>
      </c>
      <c r="I64" s="91"/>
      <c r="J64" s="91"/>
      <c r="K64" s="91"/>
      <c r="L64" s="91"/>
      <c r="M64" s="91"/>
      <c r="N64" s="91"/>
    </row>
    <row r="65" spans="1:22" s="56" customFormat="1" x14ac:dyDescent="0.25">
      <c r="A65" s="172" t="s">
        <v>149</v>
      </c>
      <c r="B65" s="173"/>
      <c r="C65" s="84"/>
      <c r="D65" s="84"/>
      <c r="E65" s="150"/>
      <c r="F65" s="150"/>
      <c r="G65" s="85"/>
      <c r="I65" s="94"/>
      <c r="J65" s="94"/>
      <c r="K65" s="94"/>
      <c r="L65" s="94"/>
      <c r="M65" s="94"/>
      <c r="N65" s="94"/>
    </row>
    <row r="66" spans="1:22" ht="27.75" customHeight="1" x14ac:dyDescent="0.25">
      <c r="A66" s="157" t="s">
        <v>87</v>
      </c>
      <c r="B66" s="158"/>
      <c r="C66" s="58" t="s">
        <v>150</v>
      </c>
      <c r="D66" s="58" t="s">
        <v>151</v>
      </c>
      <c r="E66" s="157" t="s">
        <v>89</v>
      </c>
      <c r="F66" s="159"/>
      <c r="G66" s="86" t="s">
        <v>152</v>
      </c>
    </row>
    <row r="67" spans="1:22" x14ac:dyDescent="0.25">
      <c r="A67" s="92"/>
      <c r="B67" s="52"/>
      <c r="C67" s="80"/>
      <c r="D67" s="80" t="s">
        <v>93</v>
      </c>
      <c r="E67" s="160" t="s">
        <v>94</v>
      </c>
      <c r="F67" s="161"/>
      <c r="G67" s="61" t="s">
        <v>153</v>
      </c>
    </row>
    <row r="68" spans="1:22" ht="15.75" thickBot="1" x14ac:dyDescent="0.3">
      <c r="A68" s="162"/>
      <c r="B68" s="163"/>
      <c r="C68" s="112"/>
      <c r="D68" s="112"/>
      <c r="E68" s="109"/>
      <c r="F68" s="68"/>
      <c r="G68" s="112"/>
    </row>
    <row r="69" spans="1:22" ht="15.75" thickBot="1" x14ac:dyDescent="0.3">
      <c r="A69" s="164" t="s">
        <v>154</v>
      </c>
      <c r="B69" s="165"/>
      <c r="C69" s="76" t="s">
        <v>19</v>
      </c>
      <c r="D69" s="76">
        <v>1</v>
      </c>
      <c r="E69" s="90">
        <v>6.24</v>
      </c>
      <c r="F69" s="68"/>
      <c r="G69" s="75">
        <f>IFERROR(TRUNC(ROUND(D69*E69,2),2),0)</f>
        <v>6.24</v>
      </c>
      <c r="I69" s="113" t="s">
        <v>155</v>
      </c>
      <c r="J69" s="114">
        <v>0</v>
      </c>
    </row>
    <row r="70" spans="1:22" x14ac:dyDescent="0.25">
      <c r="A70" s="166"/>
      <c r="B70" s="167"/>
      <c r="C70" s="80"/>
      <c r="D70" s="80"/>
      <c r="E70" s="168"/>
      <c r="F70" s="169"/>
      <c r="G70" s="78"/>
    </row>
    <row r="71" spans="1:22" x14ac:dyDescent="0.25">
      <c r="A71" s="116" t="s">
        <v>156</v>
      </c>
      <c r="B71" s="83"/>
      <c r="C71" s="82"/>
      <c r="D71" s="82"/>
      <c r="E71" s="82"/>
      <c r="F71" s="83"/>
      <c r="G71" s="82">
        <f>TRUNC(ROUND(SUM(G68:G70),5),2)</f>
        <v>6.24</v>
      </c>
    </row>
    <row r="72" spans="1:22" s="56" customFormat="1" ht="15.75" customHeight="1" x14ac:dyDescent="0.25">
      <c r="A72" s="144"/>
      <c r="B72" s="145"/>
      <c r="C72" s="150" t="s">
        <v>157</v>
      </c>
      <c r="D72" s="150"/>
      <c r="E72" s="150"/>
      <c r="F72" s="150"/>
      <c r="G72" s="115">
        <f>TRUNC(ROUND(G29+G40+G64+G71,2),2)</f>
        <v>41.12</v>
      </c>
    </row>
    <row r="73" spans="1:22" ht="15.75" customHeight="1" x14ac:dyDescent="0.25">
      <c r="A73" s="146"/>
      <c r="B73" s="147"/>
      <c r="C73" s="151" t="s">
        <v>158</v>
      </c>
      <c r="D73" s="152"/>
      <c r="E73" s="152"/>
      <c r="F73" s="117">
        <v>0.03</v>
      </c>
      <c r="G73" s="82">
        <f>TRUNC(ROUND(G72*F73,2),2)</f>
        <v>1.23</v>
      </c>
    </row>
    <row r="74" spans="1:22" ht="15.75" customHeight="1" x14ac:dyDescent="0.25">
      <c r="A74" s="146"/>
      <c r="B74" s="147"/>
      <c r="C74" s="151" t="s">
        <v>159</v>
      </c>
      <c r="D74" s="152"/>
      <c r="E74" s="152"/>
      <c r="F74" s="118">
        <v>1.1000000000000001E-3</v>
      </c>
      <c r="G74" s="82">
        <f>TRUNC(ROUND(G72*F74,2),2)</f>
        <v>0.05</v>
      </c>
      <c r="V74">
        <f>+COLUMN(V73)</f>
        <v>22</v>
      </c>
    </row>
    <row r="75" spans="1:22" ht="15.75" customHeight="1" x14ac:dyDescent="0.25">
      <c r="A75" s="148"/>
      <c r="B75" s="149"/>
      <c r="C75" s="151" t="s">
        <v>160</v>
      </c>
      <c r="D75" s="152"/>
      <c r="E75" s="152"/>
      <c r="F75" s="93"/>
      <c r="G75" s="82">
        <f>TRUNC(ROUND(SUM(G72:G74),2),2)</f>
        <v>42.4</v>
      </c>
      <c r="U75" t="s">
        <v>161</v>
      </c>
      <c r="V75">
        <f>+TRUNC(ROUND(G29+G40+G71+G73+G74,2),2)</f>
        <v>12.31</v>
      </c>
    </row>
    <row r="76" spans="1:22" s="56" customFormat="1" ht="15.75" customHeight="1" x14ac:dyDescent="0.25">
      <c r="A76" s="153" t="s">
        <v>162</v>
      </c>
      <c r="B76" s="154"/>
      <c r="C76" s="155" t="s">
        <v>163</v>
      </c>
      <c r="D76" s="156"/>
      <c r="E76" s="156"/>
      <c r="F76" s="119"/>
      <c r="G76" s="120"/>
      <c r="U76" s="56" t="s">
        <v>164</v>
      </c>
      <c r="V76" s="56">
        <f>+G64</f>
        <v>30.09</v>
      </c>
    </row>
    <row r="77" spans="1:22" x14ac:dyDescent="0.25">
      <c r="A77" s="121"/>
      <c r="B77" s="121"/>
      <c r="C77" s="121"/>
      <c r="D77" s="121"/>
      <c r="E77" s="121"/>
      <c r="F77" s="121"/>
      <c r="G77" s="121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rgb="FF92D050"/>
    <pageSetUpPr fitToPage="1"/>
  </sheetPr>
  <dimension ref="A1:V77"/>
  <sheetViews>
    <sheetView showZeros="0" view="pageBreakPreview" topLeftCell="A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79" t="s">
        <v>75</v>
      </c>
      <c r="B1" s="180"/>
      <c r="C1" s="180"/>
      <c r="D1" s="180"/>
      <c r="E1" s="180"/>
      <c r="F1" s="180"/>
      <c r="G1" s="181"/>
    </row>
    <row r="2" spans="1:22" ht="15" customHeight="1" x14ac:dyDescent="0.25">
      <c r="A2" s="36" t="s">
        <v>76</v>
      </c>
      <c r="B2" s="37"/>
      <c r="C2" s="37"/>
      <c r="D2" s="37" t="s">
        <v>77</v>
      </c>
      <c r="E2" s="182" t="s">
        <v>256</v>
      </c>
      <c r="F2" s="182"/>
      <c r="G2" s="183"/>
    </row>
    <row r="3" spans="1:22" ht="103.5" customHeight="1" x14ac:dyDescent="0.25">
      <c r="A3" s="36" t="s">
        <v>257</v>
      </c>
      <c r="B3" s="38"/>
      <c r="C3" s="37"/>
      <c r="D3" s="37"/>
      <c r="E3" s="182"/>
      <c r="F3" s="182"/>
      <c r="G3" s="183"/>
    </row>
    <row r="4" spans="1:22" ht="18" x14ac:dyDescent="0.25">
      <c r="A4" s="184" t="s">
        <v>78</v>
      </c>
      <c r="B4" s="185"/>
      <c r="C4" s="185"/>
      <c r="D4" s="185"/>
      <c r="E4" s="185"/>
      <c r="F4" s="185"/>
      <c r="G4" s="186"/>
    </row>
    <row r="5" spans="1:22" x14ac:dyDescent="0.25">
      <c r="A5" s="39"/>
      <c r="B5" s="40"/>
      <c r="C5" s="40"/>
      <c r="D5" s="41" t="s">
        <v>79</v>
      </c>
      <c r="F5" s="42"/>
      <c r="G5" s="43"/>
    </row>
    <row r="6" spans="1:22" x14ac:dyDescent="0.25">
      <c r="A6" s="44" t="s">
        <v>80</v>
      </c>
      <c r="B6" s="45"/>
      <c r="C6" s="40"/>
      <c r="D6" s="40"/>
      <c r="E6" s="40"/>
      <c r="F6" s="40"/>
      <c r="G6" s="46"/>
    </row>
    <row r="7" spans="1:22" ht="42" customHeight="1" x14ac:dyDescent="0.25">
      <c r="A7" s="187" t="s">
        <v>41</v>
      </c>
      <c r="B7" s="188"/>
      <c r="C7" s="188"/>
      <c r="D7" s="188"/>
      <c r="E7" s="188"/>
      <c r="F7" s="47" t="s">
        <v>81</v>
      </c>
      <c r="G7" s="48" t="s">
        <v>19</v>
      </c>
      <c r="H7" s="49"/>
      <c r="I7" s="50" t="s">
        <v>82</v>
      </c>
      <c r="J7" s="49">
        <v>2</v>
      </c>
    </row>
    <row r="8" spans="1:22" x14ac:dyDescent="0.25">
      <c r="A8" s="51" t="s">
        <v>83</v>
      </c>
      <c r="B8" s="52"/>
      <c r="C8" s="52"/>
      <c r="D8" s="52"/>
      <c r="E8" s="189"/>
      <c r="F8" s="189"/>
      <c r="G8" s="53"/>
    </row>
    <row r="9" spans="1:22" s="56" customFormat="1" x14ac:dyDescent="0.25">
      <c r="A9" s="190" t="s">
        <v>84</v>
      </c>
      <c r="B9" s="191"/>
      <c r="C9" s="54"/>
      <c r="D9" s="54"/>
      <c r="E9" s="192"/>
      <c r="F9" s="192"/>
      <c r="G9" s="55"/>
      <c r="I9" s="57" t="s">
        <v>85</v>
      </c>
      <c r="J9" s="57" t="s">
        <v>86</v>
      </c>
    </row>
    <row r="10" spans="1:22" ht="15.75" x14ac:dyDescent="0.25">
      <c r="A10" s="58" t="s">
        <v>87</v>
      </c>
      <c r="B10" s="58" t="s">
        <v>88</v>
      </c>
      <c r="C10" s="58" t="s">
        <v>89</v>
      </c>
      <c r="D10" s="58" t="s">
        <v>90</v>
      </c>
      <c r="E10" s="176" t="s">
        <v>91</v>
      </c>
      <c r="F10" s="176"/>
      <c r="G10" s="58" t="s">
        <v>92</v>
      </c>
      <c r="I10" s="59">
        <v>0.5</v>
      </c>
      <c r="J10" s="59">
        <f>1/I10</f>
        <v>2</v>
      </c>
    </row>
    <row r="11" spans="1:22" x14ac:dyDescent="0.25">
      <c r="A11" s="60"/>
      <c r="B11" s="61" t="s">
        <v>93</v>
      </c>
      <c r="C11" s="62" t="s">
        <v>94</v>
      </c>
      <c r="D11" s="61" t="s">
        <v>95</v>
      </c>
      <c r="E11" s="177" t="s">
        <v>96</v>
      </c>
      <c r="F11" s="175"/>
      <c r="G11" s="63" t="s">
        <v>97</v>
      </c>
      <c r="L11" t="s">
        <v>98</v>
      </c>
      <c r="M11" t="s">
        <v>99</v>
      </c>
      <c r="N11" t="s">
        <v>100</v>
      </c>
      <c r="O11" t="s">
        <v>101</v>
      </c>
      <c r="P11" t="s">
        <v>102</v>
      </c>
      <c r="Q11" t="s">
        <v>103</v>
      </c>
      <c r="R11" t="s">
        <v>104</v>
      </c>
      <c r="S11" t="s">
        <v>105</v>
      </c>
    </row>
    <row r="12" spans="1:22" x14ac:dyDescent="0.25">
      <c r="A12" s="64" t="s">
        <v>106</v>
      </c>
      <c r="B12" s="64">
        <v>1</v>
      </c>
      <c r="C12" s="65">
        <v>4.25</v>
      </c>
      <c r="D12" s="66">
        <f>IFERROR(ROUND(B12*C12,5),0)</f>
        <v>4.25</v>
      </c>
      <c r="E12" s="67">
        <v>0.03</v>
      </c>
      <c r="F12" s="68"/>
      <c r="G12" s="66">
        <f>IFERROR(TRUNC(ROUND(D12*E12,2),2),0)</f>
        <v>0.13</v>
      </c>
      <c r="I12" t="s">
        <v>107</v>
      </c>
      <c r="J12">
        <v>2</v>
      </c>
      <c r="U12">
        <v>6.25</v>
      </c>
      <c r="V12">
        <f>+U12*1.4</f>
        <v>8.75</v>
      </c>
    </row>
    <row r="13" spans="1:22" x14ac:dyDescent="0.25">
      <c r="A13" s="64" t="s">
        <v>108</v>
      </c>
      <c r="B13" s="64">
        <v>0</v>
      </c>
      <c r="C13" s="65">
        <v>10</v>
      </c>
      <c r="D13" s="66">
        <f t="shared" ref="D13:D26" si="0">IFERROR(ROUND(B13*C13,5),0)</f>
        <v>0</v>
      </c>
      <c r="E13" s="69">
        <v>0.03</v>
      </c>
      <c r="F13" s="70"/>
      <c r="G13" s="66">
        <f t="shared" ref="G13:G26" si="1">IFERROR(TRUNC(ROUND(D13*E13,2),2),0)</f>
        <v>0</v>
      </c>
      <c r="I13" t="s">
        <v>109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4" t="s">
        <v>110</v>
      </c>
      <c r="B14" s="64">
        <v>0</v>
      </c>
      <c r="C14" s="65">
        <v>20</v>
      </c>
      <c r="D14" s="66">
        <f t="shared" si="0"/>
        <v>0</v>
      </c>
      <c r="E14" s="67">
        <v>0.03</v>
      </c>
      <c r="F14" s="68"/>
      <c r="G14" s="66">
        <f t="shared" si="1"/>
        <v>0</v>
      </c>
      <c r="I14" t="s">
        <v>111</v>
      </c>
      <c r="J14">
        <v>2</v>
      </c>
      <c r="U14">
        <v>65</v>
      </c>
      <c r="V14">
        <f t="shared" si="2"/>
        <v>91</v>
      </c>
    </row>
    <row r="15" spans="1:22" x14ac:dyDescent="0.25">
      <c r="A15" s="64" t="s">
        <v>112</v>
      </c>
      <c r="B15" s="64">
        <v>0</v>
      </c>
      <c r="C15" s="65">
        <v>1</v>
      </c>
      <c r="D15" s="66">
        <f t="shared" si="0"/>
        <v>0</v>
      </c>
      <c r="E15" s="67">
        <v>0.03</v>
      </c>
      <c r="F15" s="68"/>
      <c r="G15" s="66">
        <f t="shared" si="1"/>
        <v>0</v>
      </c>
      <c r="I15" t="s">
        <v>113</v>
      </c>
      <c r="J15">
        <v>2</v>
      </c>
      <c r="U15">
        <v>2</v>
      </c>
      <c r="V15">
        <f t="shared" si="2"/>
        <v>2.8</v>
      </c>
    </row>
    <row r="16" spans="1:22" x14ac:dyDescent="0.25">
      <c r="A16" s="64" t="s">
        <v>114</v>
      </c>
      <c r="B16" s="64">
        <v>2</v>
      </c>
      <c r="C16" s="65">
        <v>0.5</v>
      </c>
      <c r="D16" s="66">
        <f t="shared" si="0"/>
        <v>1</v>
      </c>
      <c r="E16" s="67">
        <v>0.03</v>
      </c>
      <c r="F16" s="68"/>
      <c r="G16" s="66">
        <f t="shared" si="1"/>
        <v>0.03</v>
      </c>
      <c r="I16" t="s">
        <v>115</v>
      </c>
      <c r="J16">
        <v>2</v>
      </c>
      <c r="U16">
        <v>0.5</v>
      </c>
      <c r="V16">
        <f t="shared" si="2"/>
        <v>0.7</v>
      </c>
    </row>
    <row r="17" spans="1:22" x14ac:dyDescent="0.25">
      <c r="A17" s="64" t="s">
        <v>113</v>
      </c>
      <c r="B17" s="64">
        <v>0</v>
      </c>
      <c r="C17" s="65">
        <v>0.15</v>
      </c>
      <c r="D17" s="66">
        <f t="shared" si="0"/>
        <v>0</v>
      </c>
      <c r="E17" s="67">
        <v>0.03</v>
      </c>
      <c r="F17" s="68"/>
      <c r="G17" s="66">
        <f t="shared" si="1"/>
        <v>0</v>
      </c>
      <c r="I17" t="s">
        <v>116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1" t="s">
        <v>117</v>
      </c>
      <c r="B18" s="64">
        <v>0</v>
      </c>
      <c r="C18" s="65">
        <v>0.15</v>
      </c>
      <c r="D18" s="66">
        <f t="shared" si="0"/>
        <v>0</v>
      </c>
      <c r="E18" s="67">
        <v>0.03</v>
      </c>
      <c r="F18" s="68"/>
      <c r="G18" s="66">
        <f t="shared" si="1"/>
        <v>0</v>
      </c>
      <c r="I18" t="s">
        <v>118</v>
      </c>
      <c r="J18">
        <v>2</v>
      </c>
      <c r="U18">
        <v>0.15</v>
      </c>
      <c r="V18">
        <f t="shared" si="2"/>
        <v>0.21</v>
      </c>
    </row>
    <row r="19" spans="1:22" x14ac:dyDescent="0.25">
      <c r="A19" s="64" t="s">
        <v>119</v>
      </c>
      <c r="B19" s="64">
        <v>0</v>
      </c>
      <c r="C19" s="65">
        <v>0.16</v>
      </c>
      <c r="D19" s="66">
        <f t="shared" si="0"/>
        <v>0</v>
      </c>
      <c r="E19" s="67">
        <v>0.03</v>
      </c>
      <c r="F19" s="68"/>
      <c r="G19" s="66">
        <f t="shared" si="1"/>
        <v>0</v>
      </c>
      <c r="I19" t="s">
        <v>120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4" t="s">
        <v>121</v>
      </c>
      <c r="B20" s="64">
        <v>2</v>
      </c>
      <c r="C20" s="65">
        <v>0.2</v>
      </c>
      <c r="D20" s="66">
        <f t="shared" si="0"/>
        <v>0.4</v>
      </c>
      <c r="E20" s="67">
        <v>0.03</v>
      </c>
      <c r="F20" s="68"/>
      <c r="G20" s="66">
        <f t="shared" si="1"/>
        <v>0.01</v>
      </c>
      <c r="I20" t="s">
        <v>122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4" t="s">
        <v>123</v>
      </c>
      <c r="B21" s="64">
        <v>2</v>
      </c>
      <c r="C21" s="65">
        <v>0.2</v>
      </c>
      <c r="D21" s="66">
        <f t="shared" si="0"/>
        <v>0.4</v>
      </c>
      <c r="E21" s="67">
        <v>0.03</v>
      </c>
      <c r="F21" s="68"/>
      <c r="G21" s="66">
        <f t="shared" si="1"/>
        <v>0.01</v>
      </c>
      <c r="I21" t="s">
        <v>124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4" t="s">
        <v>125</v>
      </c>
      <c r="B22" s="64">
        <v>3</v>
      </c>
      <c r="C22" s="65">
        <v>0.17</v>
      </c>
      <c r="D22" s="66">
        <f t="shared" si="0"/>
        <v>0.51</v>
      </c>
      <c r="E22" s="67">
        <v>0.03</v>
      </c>
      <c r="F22" s="68"/>
      <c r="G22" s="66">
        <f t="shared" si="1"/>
        <v>0.02</v>
      </c>
      <c r="I22" t="s">
        <v>126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4" t="s">
        <v>127</v>
      </c>
      <c r="B23" s="64">
        <v>0</v>
      </c>
      <c r="C23" s="65">
        <v>0.05</v>
      </c>
      <c r="D23" s="66">
        <f t="shared" si="0"/>
        <v>0</v>
      </c>
      <c r="E23" s="67">
        <v>0.03</v>
      </c>
      <c r="F23" s="68"/>
      <c r="G23" s="66">
        <f t="shared" si="1"/>
        <v>0</v>
      </c>
      <c r="I23" t="s">
        <v>128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2" t="s">
        <v>129</v>
      </c>
      <c r="B24" s="64">
        <v>0</v>
      </c>
      <c r="C24" s="65">
        <v>0.05</v>
      </c>
      <c r="D24" s="66">
        <f t="shared" si="0"/>
        <v>0</v>
      </c>
      <c r="E24" s="67">
        <v>0.03</v>
      </c>
      <c r="F24" s="68"/>
      <c r="G24" s="66">
        <f t="shared" si="1"/>
        <v>0</v>
      </c>
      <c r="I24" t="s">
        <v>130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3" t="s">
        <v>126</v>
      </c>
      <c r="B25" s="72">
        <v>0</v>
      </c>
      <c r="C25" s="65">
        <v>0.05</v>
      </c>
      <c r="D25" s="66">
        <f t="shared" si="0"/>
        <v>0</v>
      </c>
      <c r="E25" s="67">
        <v>0.03</v>
      </c>
      <c r="F25" s="68"/>
      <c r="G25" s="6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4" t="s">
        <v>132</v>
      </c>
      <c r="B26" s="73">
        <v>0</v>
      </c>
      <c r="C26" s="65">
        <v>2</v>
      </c>
      <c r="D26" s="66">
        <f t="shared" si="0"/>
        <v>0</v>
      </c>
      <c r="E26" s="67">
        <v>0.03</v>
      </c>
      <c r="F26" s="68"/>
      <c r="G26" s="66">
        <f t="shared" si="1"/>
        <v>0</v>
      </c>
      <c r="I26" t="s">
        <v>133</v>
      </c>
      <c r="J26">
        <v>5</v>
      </c>
      <c r="U26">
        <v>5</v>
      </c>
      <c r="V26">
        <f t="shared" si="2"/>
        <v>7</v>
      </c>
    </row>
    <row r="27" spans="1:22" x14ac:dyDescent="0.25">
      <c r="A27" s="75"/>
      <c r="B27" s="76"/>
      <c r="C27" s="65"/>
      <c r="D27" s="77"/>
      <c r="E27" s="65"/>
      <c r="F27" s="68"/>
      <c r="G27" s="70"/>
      <c r="I27" t="s">
        <v>134</v>
      </c>
      <c r="J27">
        <v>5</v>
      </c>
    </row>
    <row r="28" spans="1:22" x14ac:dyDescent="0.25">
      <c r="A28" s="78"/>
      <c r="B28" s="78"/>
      <c r="C28" s="79"/>
      <c r="D28" s="80"/>
      <c r="E28" s="79"/>
      <c r="F28" s="81"/>
      <c r="G28" s="53"/>
    </row>
    <row r="29" spans="1:22" x14ac:dyDescent="0.25">
      <c r="A29" s="82" t="s">
        <v>135</v>
      </c>
      <c r="B29" s="82"/>
      <c r="C29" s="83"/>
      <c r="D29" s="82"/>
      <c r="E29" s="152"/>
      <c r="F29" s="178"/>
      <c r="G29" s="82">
        <f>TRUNC(ROUND(SUM(G12:G28),2),2)</f>
        <v>0.2</v>
      </c>
    </row>
    <row r="30" spans="1:22" s="56" customFormat="1" x14ac:dyDescent="0.25">
      <c r="A30" s="172" t="s">
        <v>136</v>
      </c>
      <c r="B30" s="173"/>
      <c r="C30" s="84"/>
      <c r="D30" s="84"/>
      <c r="E30" s="150"/>
      <c r="F30" s="150"/>
      <c r="G30" s="85"/>
    </row>
    <row r="31" spans="1:22" x14ac:dyDescent="0.25">
      <c r="A31" s="58" t="s">
        <v>137</v>
      </c>
      <c r="B31" s="111" t="s">
        <v>88</v>
      </c>
      <c r="C31" s="58" t="s">
        <v>138</v>
      </c>
      <c r="D31" s="58" t="s">
        <v>90</v>
      </c>
      <c r="E31" s="158" t="s">
        <v>91</v>
      </c>
      <c r="F31" s="159"/>
      <c r="G31" s="86" t="s">
        <v>92</v>
      </c>
    </row>
    <row r="32" spans="1:22" x14ac:dyDescent="0.25">
      <c r="A32" s="87"/>
      <c r="B32" s="88" t="s">
        <v>93</v>
      </c>
      <c r="C32" s="80" t="s">
        <v>94</v>
      </c>
      <c r="D32" s="80" t="s">
        <v>95</v>
      </c>
      <c r="E32" s="170" t="s">
        <v>96</v>
      </c>
      <c r="F32" s="171"/>
      <c r="G32" s="89" t="s">
        <v>97</v>
      </c>
    </row>
    <row r="33" spans="1:14" x14ac:dyDescent="0.25">
      <c r="A33" s="75" t="s">
        <v>139</v>
      </c>
      <c r="B33" s="90">
        <v>1</v>
      </c>
      <c r="C33" s="75">
        <v>5.5</v>
      </c>
      <c r="D33" s="66">
        <f>IFERROR(ROUND(B33*C33,5),0)</f>
        <v>5.5</v>
      </c>
      <c r="E33" s="65">
        <v>0.03</v>
      </c>
      <c r="F33" s="68"/>
      <c r="G33" s="68">
        <f>IFERROR(TRUNC(ROUND(D33*E33,2),2),0)</f>
        <v>0.17</v>
      </c>
    </row>
    <row r="34" spans="1:14" x14ac:dyDescent="0.25">
      <c r="A34" s="75" t="s">
        <v>140</v>
      </c>
      <c r="B34" s="90">
        <v>1</v>
      </c>
      <c r="C34" s="75">
        <v>5</v>
      </c>
      <c r="D34" s="66">
        <f t="shared" ref="D34:D38" si="3">IFERROR(ROUND(B34*C34,5),0)</f>
        <v>5</v>
      </c>
      <c r="E34" s="65">
        <v>0.03</v>
      </c>
      <c r="F34" s="68"/>
      <c r="G34" s="68">
        <f t="shared" ref="G34:G38" si="4">IFERROR(TRUNC(ROUND(D34*E34,2),2),0)</f>
        <v>0.15</v>
      </c>
    </row>
    <row r="35" spans="1:14" x14ac:dyDescent="0.25">
      <c r="A35" s="75" t="s">
        <v>141</v>
      </c>
      <c r="B35" s="90">
        <v>1</v>
      </c>
      <c r="C35" s="75">
        <v>4.5</v>
      </c>
      <c r="D35" s="66">
        <f t="shared" si="3"/>
        <v>4.5</v>
      </c>
      <c r="E35" s="65">
        <v>0.03</v>
      </c>
      <c r="F35" s="68"/>
      <c r="G35" s="68">
        <f t="shared" si="4"/>
        <v>0.14000000000000001</v>
      </c>
    </row>
    <row r="36" spans="1:14" x14ac:dyDescent="0.25">
      <c r="A36" s="75" t="s">
        <v>142</v>
      </c>
      <c r="B36" s="90">
        <v>0</v>
      </c>
      <c r="C36" s="75">
        <v>5</v>
      </c>
      <c r="D36" s="66">
        <f t="shared" si="3"/>
        <v>0</v>
      </c>
      <c r="E36" s="65">
        <v>0.03</v>
      </c>
      <c r="F36" s="68"/>
      <c r="G36" s="68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5" t="s">
        <v>143</v>
      </c>
      <c r="B37" s="90">
        <v>1</v>
      </c>
      <c r="C37" s="75">
        <v>6.5</v>
      </c>
      <c r="D37" s="66">
        <f t="shared" si="3"/>
        <v>6.5</v>
      </c>
      <c r="E37" s="65">
        <v>0.03</v>
      </c>
      <c r="F37" s="68"/>
      <c r="G37" s="68">
        <f t="shared" si="4"/>
        <v>0.2</v>
      </c>
      <c r="I37" s="91"/>
      <c r="J37" s="91"/>
      <c r="K37" s="91"/>
      <c r="L37" s="91"/>
      <c r="M37" s="91"/>
      <c r="N37" s="91"/>
    </row>
    <row r="38" spans="1:14" x14ac:dyDescent="0.25">
      <c r="A38" s="75"/>
      <c r="B38" s="90">
        <v>0</v>
      </c>
      <c r="C38" s="75"/>
      <c r="D38" s="66">
        <f t="shared" si="3"/>
        <v>0</v>
      </c>
      <c r="E38" s="65">
        <v>0</v>
      </c>
      <c r="F38" s="68"/>
      <c r="G38" s="68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7"/>
      <c r="B39" s="92"/>
      <c r="C39" s="78"/>
      <c r="D39" s="80"/>
      <c r="E39" s="79"/>
      <c r="F39" s="81"/>
      <c r="G39" s="81"/>
      <c r="I39" s="91"/>
      <c r="J39" s="91"/>
      <c r="K39" s="91"/>
      <c r="L39" s="91"/>
      <c r="M39" s="91"/>
      <c r="N39" s="91"/>
    </row>
    <row r="40" spans="1:14" x14ac:dyDescent="0.25">
      <c r="A40" s="82" t="s">
        <v>144</v>
      </c>
      <c r="B40" s="116"/>
      <c r="C40" s="82"/>
      <c r="D40" s="82"/>
      <c r="E40" s="83"/>
      <c r="F40" s="93"/>
      <c r="G40" s="82">
        <f>TRUNC(ROUND(SUM(G33:G39),2),2)</f>
        <v>0.66</v>
      </c>
      <c r="I40" s="91"/>
      <c r="J40" s="91"/>
      <c r="K40" s="91"/>
      <c r="L40" s="91"/>
      <c r="M40" s="91"/>
      <c r="N40" s="91"/>
    </row>
    <row r="41" spans="1:14" s="56" customFormat="1" x14ac:dyDescent="0.25">
      <c r="A41" s="172" t="s">
        <v>145</v>
      </c>
      <c r="B41" s="173"/>
      <c r="C41" s="84"/>
      <c r="D41" s="84"/>
      <c r="E41" s="150"/>
      <c r="F41" s="150"/>
      <c r="G41" s="85"/>
      <c r="I41" s="94"/>
      <c r="J41" s="94"/>
      <c r="K41" s="94"/>
      <c r="L41" s="94"/>
      <c r="M41" s="94"/>
      <c r="N41" s="94"/>
    </row>
    <row r="42" spans="1:14" ht="15.75" customHeight="1" x14ac:dyDescent="0.25">
      <c r="A42" s="116" t="s">
        <v>146</v>
      </c>
      <c r="B42" s="93"/>
      <c r="C42" s="82" t="s">
        <v>5</v>
      </c>
      <c r="D42" s="82" t="s">
        <v>88</v>
      </c>
      <c r="E42" s="152" t="s">
        <v>147</v>
      </c>
      <c r="F42" s="152"/>
      <c r="G42" s="82" t="s">
        <v>92</v>
      </c>
      <c r="I42" s="91"/>
      <c r="J42" s="91"/>
      <c r="K42" s="91"/>
      <c r="L42" s="91"/>
      <c r="M42" s="91"/>
      <c r="N42" s="91"/>
    </row>
    <row r="43" spans="1:14" x14ac:dyDescent="0.25">
      <c r="A43" s="95"/>
      <c r="B43" s="96"/>
      <c r="C43" s="61"/>
      <c r="D43" s="61" t="s">
        <v>93</v>
      </c>
      <c r="E43" s="174" t="s">
        <v>94</v>
      </c>
      <c r="F43" s="175"/>
      <c r="G43" s="61" t="s">
        <v>95</v>
      </c>
      <c r="I43" s="91"/>
      <c r="J43" s="91"/>
      <c r="K43" s="91"/>
      <c r="L43" s="91"/>
      <c r="M43" s="91"/>
      <c r="N43" s="91"/>
    </row>
    <row r="44" spans="1:14" ht="25.5" x14ac:dyDescent="0.25">
      <c r="A44" s="97" t="s">
        <v>197</v>
      </c>
      <c r="B44" s="98"/>
      <c r="C44" s="99" t="s">
        <v>19</v>
      </c>
      <c r="D44" s="100">
        <v>1</v>
      </c>
      <c r="E44" s="101">
        <v>4.3</v>
      </c>
      <c r="F44" s="102"/>
      <c r="G44" s="75">
        <f>IFERROR(TRUNC(ROUND(D44*E44,2),2),0)</f>
        <v>4.3</v>
      </c>
      <c r="I44" s="91"/>
      <c r="J44" s="103"/>
      <c r="K44" s="91"/>
      <c r="L44" s="91"/>
      <c r="M44" s="91"/>
      <c r="N44" s="91"/>
    </row>
    <row r="45" spans="1:14" ht="25.5" x14ac:dyDescent="0.25">
      <c r="A45" s="104" t="s">
        <v>198</v>
      </c>
      <c r="B45" s="105"/>
      <c r="C45" s="99" t="s">
        <v>168</v>
      </c>
      <c r="D45" s="100">
        <v>2</v>
      </c>
      <c r="E45" s="106">
        <v>1.99</v>
      </c>
      <c r="F45" s="70"/>
      <c r="G45" s="75">
        <f t="shared" ref="G45:G63" si="5">IFERROR(TRUNC(ROUND(D45*E45,2),2),0)</f>
        <v>3.98</v>
      </c>
      <c r="I45" s="91"/>
      <c r="J45" s="103"/>
      <c r="K45" s="91"/>
      <c r="L45" s="91"/>
      <c r="M45" s="91"/>
      <c r="N45" s="91"/>
    </row>
    <row r="46" spans="1:14" ht="25.5" x14ac:dyDescent="0.25">
      <c r="A46" s="104" t="s">
        <v>199</v>
      </c>
      <c r="B46" s="105"/>
      <c r="C46" s="107" t="s">
        <v>19</v>
      </c>
      <c r="D46" s="108">
        <v>2</v>
      </c>
      <c r="E46" s="109">
        <v>13.25</v>
      </c>
      <c r="F46" s="68"/>
      <c r="G46" s="75">
        <f t="shared" si="5"/>
        <v>26.5</v>
      </c>
      <c r="I46" s="91"/>
      <c r="J46" s="103"/>
      <c r="K46" s="91"/>
      <c r="L46" s="91"/>
      <c r="M46" s="91"/>
      <c r="N46" s="91"/>
    </row>
    <row r="47" spans="1:14" ht="25.5" x14ac:dyDescent="0.25">
      <c r="A47" s="104" t="s">
        <v>200</v>
      </c>
      <c r="B47" s="105"/>
      <c r="C47" s="99" t="s">
        <v>19</v>
      </c>
      <c r="D47" s="100">
        <v>2</v>
      </c>
      <c r="E47" s="109">
        <v>5.05</v>
      </c>
      <c r="F47" s="68"/>
      <c r="G47" s="75">
        <f t="shared" si="5"/>
        <v>10.1</v>
      </c>
      <c r="I47" s="91"/>
      <c r="J47" s="103"/>
      <c r="K47" s="91"/>
      <c r="L47" s="91"/>
      <c r="M47" s="91"/>
      <c r="N47" s="91"/>
    </row>
    <row r="48" spans="1:14" x14ac:dyDescent="0.25">
      <c r="A48" s="104" t="s">
        <v>201</v>
      </c>
      <c r="B48" s="105"/>
      <c r="C48" s="99" t="s">
        <v>19</v>
      </c>
      <c r="D48" s="100">
        <v>2</v>
      </c>
      <c r="E48" s="109">
        <v>4.0199999999999996</v>
      </c>
      <c r="F48" s="68"/>
      <c r="G48" s="75">
        <f t="shared" si="5"/>
        <v>8.0399999999999991</v>
      </c>
      <c r="I48" s="91"/>
      <c r="J48" s="103"/>
      <c r="K48" s="91"/>
      <c r="L48" s="91"/>
      <c r="M48" s="91"/>
      <c r="N48" s="91"/>
    </row>
    <row r="49" spans="1:14" x14ac:dyDescent="0.25">
      <c r="A49" s="104" t="s">
        <v>202</v>
      </c>
      <c r="B49" s="105"/>
      <c r="C49" s="99" t="s">
        <v>19</v>
      </c>
      <c r="D49" s="100">
        <v>2</v>
      </c>
      <c r="E49" s="109">
        <v>1.48</v>
      </c>
      <c r="F49" s="68"/>
      <c r="G49" s="75">
        <f t="shared" si="5"/>
        <v>2.96</v>
      </c>
      <c r="I49" s="91"/>
      <c r="J49" s="103"/>
      <c r="K49" s="91"/>
      <c r="L49" s="91"/>
      <c r="M49" s="91"/>
      <c r="N49" s="91"/>
    </row>
    <row r="50" spans="1:14" ht="25.5" x14ac:dyDescent="0.25">
      <c r="A50" s="104" t="s">
        <v>203</v>
      </c>
      <c r="B50" s="105"/>
      <c r="C50" s="99" t="s">
        <v>19</v>
      </c>
      <c r="D50" s="100">
        <v>1</v>
      </c>
      <c r="E50" s="109">
        <v>8.69</v>
      </c>
      <c r="F50" s="68"/>
      <c r="G50" s="75">
        <f t="shared" si="5"/>
        <v>8.69</v>
      </c>
      <c r="I50" s="91"/>
      <c r="J50" s="103"/>
      <c r="K50" s="91"/>
      <c r="L50" s="91"/>
      <c r="M50" s="91"/>
      <c r="N50" s="91"/>
    </row>
    <row r="51" spans="1:14" ht="25.5" x14ac:dyDescent="0.25">
      <c r="A51" s="104" t="s">
        <v>204</v>
      </c>
      <c r="B51" s="105"/>
      <c r="C51" s="99" t="s">
        <v>19</v>
      </c>
      <c r="D51" s="100">
        <v>1</v>
      </c>
      <c r="E51" s="109">
        <v>8.11</v>
      </c>
      <c r="F51" s="68"/>
      <c r="G51" s="75">
        <f t="shared" si="5"/>
        <v>8.11</v>
      </c>
      <c r="I51" s="91"/>
      <c r="J51" s="103"/>
      <c r="K51" s="91"/>
      <c r="L51" s="91"/>
      <c r="M51" s="91"/>
      <c r="N51" s="91"/>
    </row>
    <row r="52" spans="1:14" ht="25.5" x14ac:dyDescent="0.25">
      <c r="A52" s="104" t="s">
        <v>205</v>
      </c>
      <c r="B52" s="105"/>
      <c r="C52" s="99" t="s">
        <v>48</v>
      </c>
      <c r="D52" s="100">
        <v>2</v>
      </c>
      <c r="E52" s="109">
        <v>0.35</v>
      </c>
      <c r="F52" s="68"/>
      <c r="G52" s="75">
        <f t="shared" si="5"/>
        <v>0.7</v>
      </c>
      <c r="I52" s="91"/>
      <c r="J52" s="103"/>
      <c r="K52" s="91"/>
      <c r="L52" s="91"/>
      <c r="M52" s="91"/>
      <c r="N52" s="91"/>
    </row>
    <row r="53" spans="1:14" ht="25.5" x14ac:dyDescent="0.25">
      <c r="A53" s="104" t="s">
        <v>206</v>
      </c>
      <c r="B53" s="105"/>
      <c r="C53" s="99" t="s">
        <v>19</v>
      </c>
      <c r="D53" s="100">
        <v>1</v>
      </c>
      <c r="E53" s="109">
        <v>3.7</v>
      </c>
      <c r="F53" s="68"/>
      <c r="G53" s="75">
        <f t="shared" si="5"/>
        <v>3.7</v>
      </c>
      <c r="I53" s="91"/>
      <c r="J53" s="103"/>
      <c r="K53" s="91"/>
      <c r="L53" s="91"/>
      <c r="M53" s="91"/>
      <c r="N53" s="91"/>
    </row>
    <row r="54" spans="1:14" x14ac:dyDescent="0.25">
      <c r="A54" s="104" t="s">
        <v>23</v>
      </c>
      <c r="B54" s="105"/>
      <c r="C54" s="99" t="s">
        <v>23</v>
      </c>
      <c r="D54" s="100" t="s">
        <v>23</v>
      </c>
      <c r="E54" s="109">
        <v>0</v>
      </c>
      <c r="F54" s="68"/>
      <c r="G54" s="75">
        <f t="shared" si="5"/>
        <v>0</v>
      </c>
      <c r="I54" s="91"/>
      <c r="J54" s="103"/>
      <c r="K54" s="91"/>
      <c r="L54" s="91"/>
      <c r="M54" s="91"/>
      <c r="N54" s="91"/>
    </row>
    <row r="55" spans="1:14" x14ac:dyDescent="0.25">
      <c r="A55" s="90" t="s">
        <v>23</v>
      </c>
      <c r="B55" s="65"/>
      <c r="C55" s="99" t="s">
        <v>23</v>
      </c>
      <c r="D55" s="100" t="s">
        <v>23</v>
      </c>
      <c r="E55" s="90">
        <v>0</v>
      </c>
      <c r="F55" s="68"/>
      <c r="G55" s="75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4" t="s">
        <v>23</v>
      </c>
      <c r="B56" s="105"/>
      <c r="C56" s="99" t="s">
        <v>23</v>
      </c>
      <c r="D56" s="100" t="s">
        <v>23</v>
      </c>
      <c r="E56" s="109">
        <v>0</v>
      </c>
      <c r="F56" s="68"/>
      <c r="G56" s="75">
        <f t="shared" si="5"/>
        <v>0</v>
      </c>
      <c r="I56" s="91"/>
      <c r="J56" s="103"/>
      <c r="K56" s="91"/>
      <c r="L56" s="91"/>
      <c r="M56" s="91"/>
      <c r="N56" s="91"/>
    </row>
    <row r="57" spans="1:14" x14ac:dyDescent="0.25">
      <c r="A57" s="104" t="s">
        <v>23</v>
      </c>
      <c r="B57" s="105"/>
      <c r="C57" s="99" t="s">
        <v>23</v>
      </c>
      <c r="D57" s="100" t="s">
        <v>23</v>
      </c>
      <c r="E57" s="109">
        <v>0</v>
      </c>
      <c r="F57" s="68"/>
      <c r="G57" s="75">
        <f t="shared" si="5"/>
        <v>0</v>
      </c>
      <c r="I57" s="91"/>
      <c r="J57" s="103"/>
      <c r="K57" s="91"/>
      <c r="L57" s="91"/>
      <c r="M57" s="91"/>
      <c r="N57" s="91"/>
    </row>
    <row r="58" spans="1:14" x14ac:dyDescent="0.25">
      <c r="A58" s="104" t="s">
        <v>23</v>
      </c>
      <c r="B58" s="105"/>
      <c r="C58" s="99" t="s">
        <v>23</v>
      </c>
      <c r="D58" s="100" t="s">
        <v>23</v>
      </c>
      <c r="E58" s="109">
        <v>0</v>
      </c>
      <c r="F58" s="68"/>
      <c r="G58" s="75">
        <f t="shared" si="5"/>
        <v>0</v>
      </c>
      <c r="I58" s="91"/>
      <c r="J58" s="103"/>
      <c r="K58" s="91"/>
      <c r="L58" s="91"/>
      <c r="M58" s="91"/>
      <c r="N58" s="91"/>
    </row>
    <row r="59" spans="1:14" x14ac:dyDescent="0.25">
      <c r="A59" s="104" t="s">
        <v>23</v>
      </c>
      <c r="B59" s="105"/>
      <c r="C59" s="99" t="s">
        <v>23</v>
      </c>
      <c r="D59" s="100" t="s">
        <v>23</v>
      </c>
      <c r="E59" s="109">
        <v>0</v>
      </c>
      <c r="F59" s="68"/>
      <c r="G59" s="75">
        <f t="shared" si="5"/>
        <v>0</v>
      </c>
      <c r="I59" s="91"/>
      <c r="J59" s="103"/>
      <c r="K59" s="91"/>
      <c r="L59" s="91"/>
      <c r="M59" s="91"/>
      <c r="N59" s="91"/>
    </row>
    <row r="60" spans="1:14" x14ac:dyDescent="0.25">
      <c r="A60" s="104" t="s">
        <v>23</v>
      </c>
      <c r="B60" s="105"/>
      <c r="C60" s="99" t="s">
        <v>23</v>
      </c>
      <c r="D60" s="100" t="s">
        <v>23</v>
      </c>
      <c r="E60" s="109">
        <v>0</v>
      </c>
      <c r="F60" s="68"/>
      <c r="G60" s="75">
        <f t="shared" si="5"/>
        <v>0</v>
      </c>
      <c r="I60" s="91"/>
      <c r="J60" s="103"/>
      <c r="K60" s="91"/>
      <c r="L60" s="91"/>
      <c r="M60" s="91"/>
      <c r="N60" s="91"/>
    </row>
    <row r="61" spans="1:14" x14ac:dyDescent="0.25">
      <c r="A61" s="90" t="s">
        <v>23</v>
      </c>
      <c r="B61" s="65"/>
      <c r="C61" s="75" t="s">
        <v>23</v>
      </c>
      <c r="D61" s="75" t="s">
        <v>23</v>
      </c>
      <c r="E61" s="90">
        <v>0</v>
      </c>
      <c r="F61" s="68"/>
      <c r="G61" s="75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 t="s">
        <v>23</v>
      </c>
      <c r="B62" s="65"/>
      <c r="C62" s="75" t="s">
        <v>23</v>
      </c>
      <c r="D62" s="75" t="s">
        <v>23</v>
      </c>
      <c r="E62" s="90">
        <v>0</v>
      </c>
      <c r="F62" s="68"/>
      <c r="G62" s="75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10" t="s">
        <v>23</v>
      </c>
      <c r="B63" s="79"/>
      <c r="C63" s="78" t="s">
        <v>23</v>
      </c>
      <c r="D63" s="78" t="s">
        <v>23</v>
      </c>
      <c r="E63" s="110">
        <v>0</v>
      </c>
      <c r="F63" s="81"/>
      <c r="G63" s="75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6" t="s">
        <v>23</v>
      </c>
      <c r="B64" s="83"/>
      <c r="C64" s="82" t="s">
        <v>23</v>
      </c>
      <c r="D64" s="82" t="s">
        <v>23</v>
      </c>
      <c r="E64" s="116">
        <v>0</v>
      </c>
      <c r="F64" s="93"/>
      <c r="G64" s="93">
        <f>TRUNC(ROUND(SUM(G44:G63),2),2)</f>
        <v>77.08</v>
      </c>
      <c r="I64" s="91"/>
      <c r="J64" s="91"/>
      <c r="K64" s="91"/>
      <c r="L64" s="91"/>
      <c r="M64" s="91"/>
      <c r="N64" s="91"/>
    </row>
    <row r="65" spans="1:22" s="56" customFormat="1" x14ac:dyDescent="0.25">
      <c r="A65" s="172" t="s">
        <v>149</v>
      </c>
      <c r="B65" s="173"/>
      <c r="C65" s="84"/>
      <c r="D65" s="84"/>
      <c r="E65" s="150"/>
      <c r="F65" s="150"/>
      <c r="G65" s="85"/>
      <c r="I65" s="94"/>
      <c r="J65" s="94"/>
      <c r="K65" s="94"/>
      <c r="L65" s="94"/>
      <c r="M65" s="94"/>
      <c r="N65" s="94"/>
    </row>
    <row r="66" spans="1:22" ht="27.75" customHeight="1" x14ac:dyDescent="0.25">
      <c r="A66" s="157" t="s">
        <v>87</v>
      </c>
      <c r="B66" s="158"/>
      <c r="C66" s="58" t="s">
        <v>150</v>
      </c>
      <c r="D66" s="58" t="s">
        <v>151</v>
      </c>
      <c r="E66" s="157" t="s">
        <v>89</v>
      </c>
      <c r="F66" s="159"/>
      <c r="G66" s="86" t="s">
        <v>152</v>
      </c>
    </row>
    <row r="67" spans="1:22" x14ac:dyDescent="0.25">
      <c r="A67" s="92"/>
      <c r="B67" s="52"/>
      <c r="C67" s="80"/>
      <c r="D67" s="80" t="s">
        <v>93</v>
      </c>
      <c r="E67" s="160" t="s">
        <v>94</v>
      </c>
      <c r="F67" s="161"/>
      <c r="G67" s="61" t="s">
        <v>153</v>
      </c>
    </row>
    <row r="68" spans="1:22" ht="15.75" thickBot="1" x14ac:dyDescent="0.3">
      <c r="A68" s="162"/>
      <c r="B68" s="163"/>
      <c r="C68" s="112"/>
      <c r="D68" s="112"/>
      <c r="E68" s="109"/>
      <c r="F68" s="68"/>
      <c r="G68" s="112"/>
    </row>
    <row r="69" spans="1:22" ht="15.75" thickBot="1" x14ac:dyDescent="0.3">
      <c r="A69" s="164" t="s">
        <v>154</v>
      </c>
      <c r="B69" s="165"/>
      <c r="C69" s="76" t="s">
        <v>19</v>
      </c>
      <c r="D69" s="76">
        <v>1</v>
      </c>
      <c r="E69" s="90">
        <v>11.26</v>
      </c>
      <c r="F69" s="68"/>
      <c r="G69" s="75">
        <f>IFERROR(TRUNC(ROUND(D69*E69,2),2),0)</f>
        <v>11.26</v>
      </c>
      <c r="I69" s="113" t="s">
        <v>155</v>
      </c>
      <c r="J69" s="114">
        <v>0</v>
      </c>
    </row>
    <row r="70" spans="1:22" x14ac:dyDescent="0.25">
      <c r="A70" s="166"/>
      <c r="B70" s="167"/>
      <c r="C70" s="80"/>
      <c r="D70" s="80"/>
      <c r="E70" s="168"/>
      <c r="F70" s="169"/>
      <c r="G70" s="78"/>
    </row>
    <row r="71" spans="1:22" x14ac:dyDescent="0.25">
      <c r="A71" s="116" t="s">
        <v>156</v>
      </c>
      <c r="B71" s="83"/>
      <c r="C71" s="82"/>
      <c r="D71" s="82"/>
      <c r="E71" s="82"/>
      <c r="F71" s="83"/>
      <c r="G71" s="82">
        <f>TRUNC(ROUND(SUM(G68:G70),5),2)</f>
        <v>11.26</v>
      </c>
    </row>
    <row r="72" spans="1:22" s="56" customFormat="1" ht="15.75" customHeight="1" x14ac:dyDescent="0.25">
      <c r="A72" s="144"/>
      <c r="B72" s="145"/>
      <c r="C72" s="150" t="s">
        <v>157</v>
      </c>
      <c r="D72" s="150"/>
      <c r="E72" s="150"/>
      <c r="F72" s="150"/>
      <c r="G72" s="115">
        <f>TRUNC(ROUND(G29+G40+G64+G71,2),2)</f>
        <v>89.2</v>
      </c>
    </row>
    <row r="73" spans="1:22" ht="15.75" customHeight="1" x14ac:dyDescent="0.25">
      <c r="A73" s="146"/>
      <c r="B73" s="147"/>
      <c r="C73" s="151" t="s">
        <v>158</v>
      </c>
      <c r="D73" s="152"/>
      <c r="E73" s="152"/>
      <c r="F73" s="117">
        <v>0.03</v>
      </c>
      <c r="G73" s="82">
        <f>TRUNC(ROUND(G72*F73,2),2)</f>
        <v>2.68</v>
      </c>
    </row>
    <row r="74" spans="1:22" ht="15.75" customHeight="1" x14ac:dyDescent="0.25">
      <c r="A74" s="146"/>
      <c r="B74" s="147"/>
      <c r="C74" s="151" t="s">
        <v>159</v>
      </c>
      <c r="D74" s="152"/>
      <c r="E74" s="152"/>
      <c r="F74" s="118">
        <v>1.1000000000000001E-3</v>
      </c>
      <c r="G74" s="82">
        <f>TRUNC(ROUND(G72*F74,2),2)</f>
        <v>0.1</v>
      </c>
      <c r="V74">
        <f>+COLUMN(V73)</f>
        <v>22</v>
      </c>
    </row>
    <row r="75" spans="1:22" ht="15.75" customHeight="1" x14ac:dyDescent="0.25">
      <c r="A75" s="148"/>
      <c r="B75" s="149"/>
      <c r="C75" s="151" t="s">
        <v>160</v>
      </c>
      <c r="D75" s="152"/>
      <c r="E75" s="152"/>
      <c r="F75" s="93"/>
      <c r="G75" s="82">
        <f>TRUNC(ROUND(SUM(G72:G74),2),2)</f>
        <v>91.98</v>
      </c>
      <c r="U75" t="s">
        <v>161</v>
      </c>
      <c r="V75">
        <f>+TRUNC(ROUND(G29+G40+G71+G73+G74,2),2)</f>
        <v>14.9</v>
      </c>
    </row>
    <row r="76" spans="1:22" s="56" customFormat="1" ht="15.75" customHeight="1" x14ac:dyDescent="0.25">
      <c r="A76" s="153" t="s">
        <v>162</v>
      </c>
      <c r="B76" s="154"/>
      <c r="C76" s="155" t="s">
        <v>163</v>
      </c>
      <c r="D76" s="156"/>
      <c r="E76" s="156"/>
      <c r="F76" s="119"/>
      <c r="G76" s="120"/>
      <c r="U76" s="56" t="s">
        <v>164</v>
      </c>
      <c r="V76" s="56">
        <f>+G64</f>
        <v>77.08</v>
      </c>
    </row>
    <row r="77" spans="1:22" x14ac:dyDescent="0.25">
      <c r="A77" s="121"/>
      <c r="B77" s="121"/>
      <c r="C77" s="121"/>
      <c r="D77" s="121"/>
      <c r="E77" s="121"/>
      <c r="F77" s="121"/>
      <c r="G77" s="121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0" orientation="portrait" horizontalDpi="4294967293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rgb="FF92D050"/>
    <pageSetUpPr fitToPage="1"/>
  </sheetPr>
  <dimension ref="A1:V77"/>
  <sheetViews>
    <sheetView showZeros="0" view="pageBreakPreview" topLeftCell="A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79" t="s">
        <v>75</v>
      </c>
      <c r="B1" s="180"/>
      <c r="C1" s="180"/>
      <c r="D1" s="180"/>
      <c r="E1" s="180"/>
      <c r="F1" s="180"/>
      <c r="G1" s="181"/>
    </row>
    <row r="2" spans="1:22" ht="15" customHeight="1" x14ac:dyDescent="0.25">
      <c r="A2" s="36" t="s">
        <v>76</v>
      </c>
      <c r="B2" s="37"/>
      <c r="C2" s="37"/>
      <c r="D2" s="37" t="s">
        <v>77</v>
      </c>
      <c r="E2" s="182" t="s">
        <v>256</v>
      </c>
      <c r="F2" s="182"/>
      <c r="G2" s="183"/>
    </row>
    <row r="3" spans="1:22" ht="103.5" customHeight="1" x14ac:dyDescent="0.25">
      <c r="A3" s="36" t="s">
        <v>257</v>
      </c>
      <c r="B3" s="38"/>
      <c r="C3" s="37"/>
      <c r="D3" s="37"/>
      <c r="E3" s="182"/>
      <c r="F3" s="182"/>
      <c r="G3" s="183"/>
    </row>
    <row r="4" spans="1:22" ht="18" x14ac:dyDescent="0.25">
      <c r="A4" s="184" t="s">
        <v>78</v>
      </c>
      <c r="B4" s="185"/>
      <c r="C4" s="185"/>
      <c r="D4" s="185"/>
      <c r="E4" s="185"/>
      <c r="F4" s="185"/>
      <c r="G4" s="186"/>
    </row>
    <row r="5" spans="1:22" x14ac:dyDescent="0.25">
      <c r="A5" s="39"/>
      <c r="B5" s="40"/>
      <c r="C5" s="40"/>
      <c r="D5" s="41" t="s">
        <v>79</v>
      </c>
      <c r="F5" s="42"/>
      <c r="G5" s="43"/>
    </row>
    <row r="6" spans="1:22" x14ac:dyDescent="0.25">
      <c r="A6" s="44" t="s">
        <v>80</v>
      </c>
      <c r="B6" s="45"/>
      <c r="C6" s="40"/>
      <c r="D6" s="40"/>
      <c r="E6" s="40"/>
      <c r="F6" s="40"/>
      <c r="G6" s="46"/>
    </row>
    <row r="7" spans="1:22" ht="42" customHeight="1" x14ac:dyDescent="0.25">
      <c r="A7" s="187" t="s">
        <v>43</v>
      </c>
      <c r="B7" s="188"/>
      <c r="C7" s="188"/>
      <c r="D7" s="188"/>
      <c r="E7" s="188"/>
      <c r="F7" s="47" t="s">
        <v>81</v>
      </c>
      <c r="G7" s="48" t="s">
        <v>19</v>
      </c>
      <c r="H7" s="49"/>
      <c r="I7" s="50" t="s">
        <v>82</v>
      </c>
      <c r="J7" s="49">
        <v>2</v>
      </c>
    </row>
    <row r="8" spans="1:22" x14ac:dyDescent="0.25">
      <c r="A8" s="51" t="s">
        <v>83</v>
      </c>
      <c r="B8" s="52"/>
      <c r="C8" s="52"/>
      <c r="D8" s="52"/>
      <c r="E8" s="189"/>
      <c r="F8" s="189"/>
      <c r="G8" s="53"/>
    </row>
    <row r="9" spans="1:22" s="56" customFormat="1" x14ac:dyDescent="0.25">
      <c r="A9" s="190" t="s">
        <v>84</v>
      </c>
      <c r="B9" s="191"/>
      <c r="C9" s="54"/>
      <c r="D9" s="54"/>
      <c r="E9" s="192"/>
      <c r="F9" s="192"/>
      <c r="G9" s="55"/>
      <c r="I9" s="57" t="s">
        <v>85</v>
      </c>
      <c r="J9" s="57" t="s">
        <v>86</v>
      </c>
    </row>
    <row r="10" spans="1:22" ht="15.75" x14ac:dyDescent="0.25">
      <c r="A10" s="58" t="s">
        <v>87</v>
      </c>
      <c r="B10" s="58" t="s">
        <v>88</v>
      </c>
      <c r="C10" s="58" t="s">
        <v>89</v>
      </c>
      <c r="D10" s="58" t="s">
        <v>90</v>
      </c>
      <c r="E10" s="176" t="s">
        <v>91</v>
      </c>
      <c r="F10" s="176"/>
      <c r="G10" s="58" t="s">
        <v>92</v>
      </c>
      <c r="I10" s="59">
        <v>0.5</v>
      </c>
      <c r="J10" s="59">
        <f>1/I10</f>
        <v>2</v>
      </c>
    </row>
    <row r="11" spans="1:22" x14ac:dyDescent="0.25">
      <c r="A11" s="60"/>
      <c r="B11" s="61" t="s">
        <v>93</v>
      </c>
      <c r="C11" s="62" t="s">
        <v>94</v>
      </c>
      <c r="D11" s="61" t="s">
        <v>95</v>
      </c>
      <c r="E11" s="177" t="s">
        <v>96</v>
      </c>
      <c r="F11" s="175"/>
      <c r="G11" s="63" t="s">
        <v>97</v>
      </c>
      <c r="L11" t="s">
        <v>98</v>
      </c>
      <c r="M11" t="s">
        <v>99</v>
      </c>
      <c r="N11" t="s">
        <v>100</v>
      </c>
      <c r="O11" t="s">
        <v>101</v>
      </c>
      <c r="P11" t="s">
        <v>102</v>
      </c>
      <c r="Q11" t="s">
        <v>103</v>
      </c>
      <c r="R11" t="s">
        <v>104</v>
      </c>
      <c r="S11" t="s">
        <v>105</v>
      </c>
    </row>
    <row r="12" spans="1:22" x14ac:dyDescent="0.25">
      <c r="A12" s="64" t="s">
        <v>106</v>
      </c>
      <c r="B12" s="64">
        <v>1</v>
      </c>
      <c r="C12" s="65">
        <v>4.25</v>
      </c>
      <c r="D12" s="66">
        <f>IFERROR(ROUND(B12*C12,5),0)</f>
        <v>4.25</v>
      </c>
      <c r="E12" s="67">
        <v>0.11</v>
      </c>
      <c r="F12" s="68"/>
      <c r="G12" s="66">
        <f>IFERROR(TRUNC(ROUND(D12*E12,2),2),0)</f>
        <v>0.47</v>
      </c>
      <c r="I12" t="s">
        <v>107</v>
      </c>
      <c r="J12">
        <v>2</v>
      </c>
      <c r="U12">
        <v>6.25</v>
      </c>
      <c r="V12">
        <f>+U12*1.4</f>
        <v>8.75</v>
      </c>
    </row>
    <row r="13" spans="1:22" x14ac:dyDescent="0.25">
      <c r="A13" s="64" t="s">
        <v>108</v>
      </c>
      <c r="B13" s="64">
        <v>0</v>
      </c>
      <c r="C13" s="65">
        <v>10</v>
      </c>
      <c r="D13" s="66">
        <f t="shared" ref="D13:D26" si="0">IFERROR(ROUND(B13*C13,5),0)</f>
        <v>0</v>
      </c>
      <c r="E13" s="69">
        <v>0.11</v>
      </c>
      <c r="F13" s="70"/>
      <c r="G13" s="66">
        <f t="shared" ref="G13:G26" si="1">IFERROR(TRUNC(ROUND(D13*E13,2),2),0)</f>
        <v>0</v>
      </c>
      <c r="I13" t="s">
        <v>109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4" t="s">
        <v>110</v>
      </c>
      <c r="B14" s="64">
        <v>0</v>
      </c>
      <c r="C14" s="65">
        <v>20</v>
      </c>
      <c r="D14" s="66">
        <f t="shared" si="0"/>
        <v>0</v>
      </c>
      <c r="E14" s="67">
        <v>0.11</v>
      </c>
      <c r="F14" s="68"/>
      <c r="G14" s="66">
        <f t="shared" si="1"/>
        <v>0</v>
      </c>
      <c r="I14" t="s">
        <v>111</v>
      </c>
      <c r="J14">
        <v>2</v>
      </c>
      <c r="U14">
        <v>65</v>
      </c>
      <c r="V14">
        <f t="shared" si="2"/>
        <v>91</v>
      </c>
    </row>
    <row r="15" spans="1:22" x14ac:dyDescent="0.25">
      <c r="A15" s="64" t="s">
        <v>112</v>
      </c>
      <c r="B15" s="64">
        <v>0</v>
      </c>
      <c r="C15" s="65">
        <v>1</v>
      </c>
      <c r="D15" s="66">
        <f t="shared" si="0"/>
        <v>0</v>
      </c>
      <c r="E15" s="67">
        <v>0.11</v>
      </c>
      <c r="F15" s="68"/>
      <c r="G15" s="66">
        <f t="shared" si="1"/>
        <v>0</v>
      </c>
      <c r="I15" t="s">
        <v>113</v>
      </c>
      <c r="J15">
        <v>2</v>
      </c>
      <c r="U15">
        <v>2</v>
      </c>
      <c r="V15">
        <f t="shared" si="2"/>
        <v>2.8</v>
      </c>
    </row>
    <row r="16" spans="1:22" x14ac:dyDescent="0.25">
      <c r="A16" s="64" t="s">
        <v>114</v>
      </c>
      <c r="B16" s="64">
        <v>0</v>
      </c>
      <c r="C16" s="65">
        <v>0.5</v>
      </c>
      <c r="D16" s="66">
        <f t="shared" si="0"/>
        <v>0</v>
      </c>
      <c r="E16" s="67">
        <v>0.11</v>
      </c>
      <c r="F16" s="68"/>
      <c r="G16" s="66">
        <f t="shared" si="1"/>
        <v>0</v>
      </c>
      <c r="I16" t="s">
        <v>115</v>
      </c>
      <c r="J16">
        <v>2</v>
      </c>
      <c r="U16">
        <v>0.5</v>
      </c>
      <c r="V16">
        <f t="shared" si="2"/>
        <v>0.7</v>
      </c>
    </row>
    <row r="17" spans="1:22" x14ac:dyDescent="0.25">
      <c r="A17" s="64" t="s">
        <v>113</v>
      </c>
      <c r="B17" s="64">
        <v>0</v>
      </c>
      <c r="C17" s="65">
        <v>0.15</v>
      </c>
      <c r="D17" s="66">
        <f t="shared" si="0"/>
        <v>0</v>
      </c>
      <c r="E17" s="67">
        <v>0.11</v>
      </c>
      <c r="F17" s="68"/>
      <c r="G17" s="66">
        <f t="shared" si="1"/>
        <v>0</v>
      </c>
      <c r="I17" t="s">
        <v>116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1" t="s">
        <v>117</v>
      </c>
      <c r="B18" s="64">
        <v>2</v>
      </c>
      <c r="C18" s="65">
        <v>0.15</v>
      </c>
      <c r="D18" s="66">
        <f t="shared" si="0"/>
        <v>0.3</v>
      </c>
      <c r="E18" s="67">
        <v>0.11</v>
      </c>
      <c r="F18" s="68"/>
      <c r="G18" s="66">
        <f t="shared" si="1"/>
        <v>0.03</v>
      </c>
      <c r="I18" t="s">
        <v>118</v>
      </c>
      <c r="J18">
        <v>2</v>
      </c>
      <c r="U18">
        <v>0.15</v>
      </c>
      <c r="V18">
        <f t="shared" si="2"/>
        <v>0.21</v>
      </c>
    </row>
    <row r="19" spans="1:22" x14ac:dyDescent="0.25">
      <c r="A19" s="64" t="s">
        <v>119</v>
      </c>
      <c r="B19" s="64">
        <v>0</v>
      </c>
      <c r="C19" s="65">
        <v>0.16</v>
      </c>
      <c r="D19" s="66">
        <f t="shared" si="0"/>
        <v>0</v>
      </c>
      <c r="E19" s="67">
        <v>0.11</v>
      </c>
      <c r="F19" s="68"/>
      <c r="G19" s="66">
        <f t="shared" si="1"/>
        <v>0</v>
      </c>
      <c r="I19" t="s">
        <v>120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4" t="s">
        <v>121</v>
      </c>
      <c r="B20" s="64">
        <v>0</v>
      </c>
      <c r="C20" s="65">
        <v>0.2</v>
      </c>
      <c r="D20" s="66">
        <f t="shared" si="0"/>
        <v>0</v>
      </c>
      <c r="E20" s="67">
        <v>0.11</v>
      </c>
      <c r="F20" s="68"/>
      <c r="G20" s="66">
        <f t="shared" si="1"/>
        <v>0</v>
      </c>
      <c r="I20" t="s">
        <v>122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4" t="s">
        <v>123</v>
      </c>
      <c r="B21" s="64">
        <v>0</v>
      </c>
      <c r="C21" s="65">
        <v>0.2</v>
      </c>
      <c r="D21" s="66">
        <f t="shared" si="0"/>
        <v>0</v>
      </c>
      <c r="E21" s="67">
        <v>0.11</v>
      </c>
      <c r="F21" s="68"/>
      <c r="G21" s="66">
        <f t="shared" si="1"/>
        <v>0</v>
      </c>
      <c r="I21" t="s">
        <v>124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4" t="s">
        <v>125</v>
      </c>
      <c r="B22" s="64">
        <v>2</v>
      </c>
      <c r="C22" s="65">
        <v>0.17</v>
      </c>
      <c r="D22" s="66">
        <f t="shared" si="0"/>
        <v>0.34</v>
      </c>
      <c r="E22" s="67">
        <v>0.11</v>
      </c>
      <c r="F22" s="68"/>
      <c r="G22" s="66">
        <f t="shared" si="1"/>
        <v>0.04</v>
      </c>
      <c r="I22" t="s">
        <v>126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4" t="s">
        <v>127</v>
      </c>
      <c r="B23" s="64">
        <v>2</v>
      </c>
      <c r="C23" s="65">
        <v>0.05</v>
      </c>
      <c r="D23" s="66">
        <f t="shared" si="0"/>
        <v>0.1</v>
      </c>
      <c r="E23" s="67">
        <v>0.11</v>
      </c>
      <c r="F23" s="68"/>
      <c r="G23" s="66">
        <f t="shared" si="1"/>
        <v>0.01</v>
      </c>
      <c r="I23" t="s">
        <v>128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2" t="s">
        <v>129</v>
      </c>
      <c r="B24" s="64">
        <v>5</v>
      </c>
      <c r="C24" s="65">
        <v>0.05</v>
      </c>
      <c r="D24" s="66">
        <f t="shared" si="0"/>
        <v>0.25</v>
      </c>
      <c r="E24" s="67">
        <v>0.11</v>
      </c>
      <c r="F24" s="68"/>
      <c r="G24" s="66">
        <f t="shared" si="1"/>
        <v>0.03</v>
      </c>
      <c r="I24" t="s">
        <v>130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3" t="s">
        <v>126</v>
      </c>
      <c r="B25" s="72">
        <v>0</v>
      </c>
      <c r="C25" s="65">
        <v>0.05</v>
      </c>
      <c r="D25" s="66">
        <f t="shared" si="0"/>
        <v>0</v>
      </c>
      <c r="E25" s="67">
        <v>0.11</v>
      </c>
      <c r="F25" s="68"/>
      <c r="G25" s="6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4" t="s">
        <v>132</v>
      </c>
      <c r="B26" s="73">
        <v>0</v>
      </c>
      <c r="C26" s="65">
        <v>2</v>
      </c>
      <c r="D26" s="66">
        <f t="shared" si="0"/>
        <v>0</v>
      </c>
      <c r="E26" s="67">
        <v>0.11</v>
      </c>
      <c r="F26" s="68"/>
      <c r="G26" s="66">
        <f t="shared" si="1"/>
        <v>0</v>
      </c>
      <c r="I26" t="s">
        <v>133</v>
      </c>
      <c r="J26">
        <v>5</v>
      </c>
      <c r="U26">
        <v>5</v>
      </c>
      <c r="V26">
        <f t="shared" si="2"/>
        <v>7</v>
      </c>
    </row>
    <row r="27" spans="1:22" x14ac:dyDescent="0.25">
      <c r="A27" s="75"/>
      <c r="B27" s="76"/>
      <c r="C27" s="65"/>
      <c r="D27" s="77"/>
      <c r="E27" s="65"/>
      <c r="F27" s="68"/>
      <c r="G27" s="70"/>
      <c r="I27" t="s">
        <v>134</v>
      </c>
      <c r="J27">
        <v>5</v>
      </c>
    </row>
    <row r="28" spans="1:22" x14ac:dyDescent="0.25">
      <c r="A28" s="78"/>
      <c r="B28" s="78"/>
      <c r="C28" s="79"/>
      <c r="D28" s="80"/>
      <c r="E28" s="79"/>
      <c r="F28" s="81"/>
      <c r="G28" s="53"/>
    </row>
    <row r="29" spans="1:22" x14ac:dyDescent="0.25">
      <c r="A29" s="82" t="s">
        <v>135</v>
      </c>
      <c r="B29" s="82"/>
      <c r="C29" s="83"/>
      <c r="D29" s="82"/>
      <c r="E29" s="152"/>
      <c r="F29" s="178"/>
      <c r="G29" s="82">
        <f>TRUNC(ROUND(SUM(G12:G28),2),2)</f>
        <v>0.57999999999999996</v>
      </c>
    </row>
    <row r="30" spans="1:22" s="56" customFormat="1" x14ac:dyDescent="0.25">
      <c r="A30" s="172" t="s">
        <v>136</v>
      </c>
      <c r="B30" s="173"/>
      <c r="C30" s="84"/>
      <c r="D30" s="84"/>
      <c r="E30" s="150"/>
      <c r="F30" s="150"/>
      <c r="G30" s="85"/>
    </row>
    <row r="31" spans="1:22" x14ac:dyDescent="0.25">
      <c r="A31" s="58" t="s">
        <v>137</v>
      </c>
      <c r="B31" s="111" t="s">
        <v>88</v>
      </c>
      <c r="C31" s="58" t="s">
        <v>138</v>
      </c>
      <c r="D31" s="58" t="s">
        <v>90</v>
      </c>
      <c r="E31" s="158" t="s">
        <v>91</v>
      </c>
      <c r="F31" s="159"/>
      <c r="G31" s="86" t="s">
        <v>92</v>
      </c>
    </row>
    <row r="32" spans="1:22" x14ac:dyDescent="0.25">
      <c r="A32" s="87"/>
      <c r="B32" s="88" t="s">
        <v>93</v>
      </c>
      <c r="C32" s="80" t="s">
        <v>94</v>
      </c>
      <c r="D32" s="80" t="s">
        <v>95</v>
      </c>
      <c r="E32" s="170" t="s">
        <v>96</v>
      </c>
      <c r="F32" s="171"/>
      <c r="G32" s="89" t="s">
        <v>97</v>
      </c>
    </row>
    <row r="33" spans="1:14" x14ac:dyDescent="0.25">
      <c r="A33" s="75" t="s">
        <v>139</v>
      </c>
      <c r="B33" s="90">
        <v>1</v>
      </c>
      <c r="C33" s="75">
        <v>5.5</v>
      </c>
      <c r="D33" s="66">
        <f>IFERROR(ROUND(B33*C33,5),0)</f>
        <v>5.5</v>
      </c>
      <c r="E33" s="65">
        <v>0.11</v>
      </c>
      <c r="F33" s="68"/>
      <c r="G33" s="68">
        <f>IFERROR(TRUNC(ROUND(D33*E33,2),2),0)</f>
        <v>0.61</v>
      </c>
    </row>
    <row r="34" spans="1:14" x14ac:dyDescent="0.25">
      <c r="A34" s="75" t="s">
        <v>140</v>
      </c>
      <c r="B34" s="90">
        <v>2</v>
      </c>
      <c r="C34" s="75">
        <v>5</v>
      </c>
      <c r="D34" s="66">
        <f t="shared" ref="D34:D38" si="3">IFERROR(ROUND(B34*C34,5),0)</f>
        <v>10</v>
      </c>
      <c r="E34" s="65">
        <v>0.11</v>
      </c>
      <c r="F34" s="68"/>
      <c r="G34" s="68">
        <f t="shared" ref="G34:G38" si="4">IFERROR(TRUNC(ROUND(D34*E34,2),2),0)</f>
        <v>1.1000000000000001</v>
      </c>
    </row>
    <row r="35" spans="1:14" x14ac:dyDescent="0.25">
      <c r="A35" s="75" t="s">
        <v>141</v>
      </c>
      <c r="B35" s="90">
        <v>2</v>
      </c>
      <c r="C35" s="75">
        <v>4.5</v>
      </c>
      <c r="D35" s="66">
        <f t="shared" si="3"/>
        <v>9</v>
      </c>
      <c r="E35" s="65">
        <v>0.11</v>
      </c>
      <c r="F35" s="68"/>
      <c r="G35" s="68">
        <f t="shared" si="4"/>
        <v>0.99</v>
      </c>
    </row>
    <row r="36" spans="1:14" x14ac:dyDescent="0.25">
      <c r="A36" s="75" t="s">
        <v>142</v>
      </c>
      <c r="B36" s="90">
        <v>0</v>
      </c>
      <c r="C36" s="75">
        <v>5</v>
      </c>
      <c r="D36" s="66">
        <f t="shared" si="3"/>
        <v>0</v>
      </c>
      <c r="E36" s="65">
        <v>0.11</v>
      </c>
      <c r="F36" s="68"/>
      <c r="G36" s="68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5" t="s">
        <v>143</v>
      </c>
      <c r="B37" s="90">
        <v>0</v>
      </c>
      <c r="C37" s="75">
        <v>6.5</v>
      </c>
      <c r="D37" s="66">
        <f t="shared" si="3"/>
        <v>0</v>
      </c>
      <c r="E37" s="65">
        <v>0.11</v>
      </c>
      <c r="F37" s="68"/>
      <c r="G37" s="68">
        <f t="shared" si="4"/>
        <v>0</v>
      </c>
      <c r="I37" s="91"/>
      <c r="J37" s="91"/>
      <c r="K37" s="91"/>
      <c r="L37" s="91"/>
      <c r="M37" s="91"/>
      <c r="N37" s="91"/>
    </row>
    <row r="38" spans="1:14" x14ac:dyDescent="0.25">
      <c r="A38" s="75"/>
      <c r="B38" s="90">
        <v>0</v>
      </c>
      <c r="C38" s="75"/>
      <c r="D38" s="66">
        <f t="shared" si="3"/>
        <v>0</v>
      </c>
      <c r="E38" s="65">
        <v>0</v>
      </c>
      <c r="F38" s="68"/>
      <c r="G38" s="68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7"/>
      <c r="B39" s="92"/>
      <c r="C39" s="78"/>
      <c r="D39" s="80"/>
      <c r="E39" s="79"/>
      <c r="F39" s="81"/>
      <c r="G39" s="81"/>
      <c r="I39" s="91"/>
      <c r="J39" s="91"/>
      <c r="K39" s="91"/>
      <c r="L39" s="91"/>
      <c r="M39" s="91"/>
      <c r="N39" s="91"/>
    </row>
    <row r="40" spans="1:14" x14ac:dyDescent="0.25">
      <c r="A40" s="82" t="s">
        <v>144</v>
      </c>
      <c r="B40" s="116"/>
      <c r="C40" s="82"/>
      <c r="D40" s="82"/>
      <c r="E40" s="83"/>
      <c r="F40" s="93"/>
      <c r="G40" s="82">
        <f>TRUNC(ROUND(SUM(G33:G39),2),2)</f>
        <v>2.7</v>
      </c>
      <c r="I40" s="91"/>
      <c r="J40" s="91"/>
      <c r="K40" s="91"/>
      <c r="L40" s="91"/>
      <c r="M40" s="91"/>
      <c r="N40" s="91"/>
    </row>
    <row r="41" spans="1:14" s="56" customFormat="1" x14ac:dyDescent="0.25">
      <c r="A41" s="172" t="s">
        <v>145</v>
      </c>
      <c r="B41" s="173"/>
      <c r="C41" s="84"/>
      <c r="D41" s="84"/>
      <c r="E41" s="150"/>
      <c r="F41" s="150"/>
      <c r="G41" s="85"/>
      <c r="I41" s="94"/>
      <c r="J41" s="94"/>
      <c r="K41" s="94"/>
      <c r="L41" s="94"/>
      <c r="M41" s="94"/>
      <c r="N41" s="94"/>
    </row>
    <row r="42" spans="1:14" ht="15.75" customHeight="1" x14ac:dyDescent="0.25">
      <c r="A42" s="116" t="s">
        <v>146</v>
      </c>
      <c r="B42" s="93"/>
      <c r="C42" s="82" t="s">
        <v>5</v>
      </c>
      <c r="D42" s="82" t="s">
        <v>88</v>
      </c>
      <c r="E42" s="152" t="s">
        <v>147</v>
      </c>
      <c r="F42" s="152"/>
      <c r="G42" s="82" t="s">
        <v>92</v>
      </c>
      <c r="I42" s="91"/>
      <c r="J42" s="91"/>
      <c r="K42" s="91"/>
      <c r="L42" s="91"/>
      <c r="M42" s="91"/>
      <c r="N42" s="91"/>
    </row>
    <row r="43" spans="1:14" x14ac:dyDescent="0.25">
      <c r="A43" s="95"/>
      <c r="B43" s="96"/>
      <c r="C43" s="61"/>
      <c r="D43" s="61" t="s">
        <v>93</v>
      </c>
      <c r="E43" s="174" t="s">
        <v>94</v>
      </c>
      <c r="F43" s="175"/>
      <c r="G43" s="61" t="s">
        <v>95</v>
      </c>
      <c r="I43" s="91"/>
      <c r="J43" s="91"/>
      <c r="K43" s="91"/>
      <c r="L43" s="91"/>
      <c r="M43" s="91"/>
      <c r="N43" s="91"/>
    </row>
    <row r="44" spans="1:14" ht="25.5" x14ac:dyDescent="0.25">
      <c r="A44" s="97" t="s">
        <v>207</v>
      </c>
      <c r="B44" s="98"/>
      <c r="C44" s="99" t="s">
        <v>19</v>
      </c>
      <c r="D44" s="100">
        <v>1</v>
      </c>
      <c r="E44" s="101">
        <v>4.3</v>
      </c>
      <c r="F44" s="102"/>
      <c r="G44" s="75">
        <f>IFERROR(TRUNC(ROUND(D44*E44,2),2),0)</f>
        <v>4.3</v>
      </c>
      <c r="I44" s="91"/>
      <c r="J44" s="103"/>
      <c r="K44" s="91"/>
      <c r="L44" s="91"/>
      <c r="M44" s="91"/>
      <c r="N44" s="91"/>
    </row>
    <row r="45" spans="1:14" x14ac:dyDescent="0.25">
      <c r="A45" s="104" t="s">
        <v>208</v>
      </c>
      <c r="B45" s="105"/>
      <c r="C45" s="99" t="s">
        <v>19</v>
      </c>
      <c r="D45" s="100">
        <v>1</v>
      </c>
      <c r="E45" s="106">
        <v>0.93</v>
      </c>
      <c r="F45" s="70"/>
      <c r="G45" s="75">
        <f t="shared" ref="G45:G63" si="5">IFERROR(TRUNC(ROUND(D45*E45,2),2),0)</f>
        <v>0.93</v>
      </c>
      <c r="I45" s="91"/>
      <c r="J45" s="103"/>
      <c r="K45" s="91"/>
      <c r="L45" s="91"/>
      <c r="M45" s="91"/>
      <c r="N45" s="91"/>
    </row>
    <row r="46" spans="1:14" ht="25.5" x14ac:dyDescent="0.25">
      <c r="A46" s="104" t="s">
        <v>209</v>
      </c>
      <c r="B46" s="105"/>
      <c r="C46" s="107" t="s">
        <v>19</v>
      </c>
      <c r="D46" s="108">
        <v>1</v>
      </c>
      <c r="E46" s="109">
        <v>4.22</v>
      </c>
      <c r="F46" s="68"/>
      <c r="G46" s="75">
        <f t="shared" si="5"/>
        <v>4.22</v>
      </c>
      <c r="I46" s="91"/>
      <c r="J46" s="103"/>
      <c r="K46" s="91"/>
      <c r="L46" s="91"/>
      <c r="M46" s="91"/>
      <c r="N46" s="91"/>
    </row>
    <row r="47" spans="1:14" x14ac:dyDescent="0.25">
      <c r="A47" s="104" t="s">
        <v>202</v>
      </c>
      <c r="B47" s="105"/>
      <c r="C47" s="99" t="s">
        <v>19</v>
      </c>
      <c r="D47" s="100">
        <v>1</v>
      </c>
      <c r="E47" s="109">
        <v>1.48</v>
      </c>
      <c r="F47" s="68"/>
      <c r="G47" s="75">
        <f t="shared" si="5"/>
        <v>1.48</v>
      </c>
      <c r="I47" s="91"/>
      <c r="J47" s="103"/>
      <c r="K47" s="91"/>
      <c r="L47" s="91"/>
      <c r="M47" s="91"/>
      <c r="N47" s="91"/>
    </row>
    <row r="48" spans="1:14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8"/>
      <c r="G48" s="75">
        <f t="shared" si="5"/>
        <v>0</v>
      </c>
      <c r="I48" s="91"/>
      <c r="J48" s="103"/>
      <c r="K48" s="91"/>
      <c r="L48" s="91"/>
      <c r="M48" s="91"/>
      <c r="N48" s="91"/>
    </row>
    <row r="49" spans="1:14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8"/>
      <c r="G49" s="75">
        <f t="shared" si="5"/>
        <v>0</v>
      </c>
      <c r="I49" s="91"/>
      <c r="J49" s="103"/>
      <c r="K49" s="91"/>
      <c r="L49" s="91"/>
      <c r="M49" s="91"/>
      <c r="N49" s="91"/>
    </row>
    <row r="50" spans="1:14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8"/>
      <c r="G50" s="75">
        <f t="shared" si="5"/>
        <v>0</v>
      </c>
      <c r="I50" s="91"/>
      <c r="J50" s="103"/>
      <c r="K50" s="91"/>
      <c r="L50" s="91"/>
      <c r="M50" s="91"/>
      <c r="N50" s="91"/>
    </row>
    <row r="51" spans="1:14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8"/>
      <c r="G51" s="75">
        <f t="shared" si="5"/>
        <v>0</v>
      </c>
      <c r="I51" s="91"/>
      <c r="J51" s="103"/>
      <c r="K51" s="91"/>
      <c r="L51" s="91"/>
      <c r="M51" s="91"/>
      <c r="N51" s="91"/>
    </row>
    <row r="52" spans="1:14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8"/>
      <c r="G52" s="75">
        <f t="shared" si="5"/>
        <v>0</v>
      </c>
      <c r="I52" s="91"/>
      <c r="J52" s="103"/>
      <c r="K52" s="91"/>
      <c r="L52" s="91"/>
      <c r="M52" s="91"/>
      <c r="N52" s="91"/>
    </row>
    <row r="53" spans="1:14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8"/>
      <c r="G53" s="75">
        <f t="shared" si="5"/>
        <v>0</v>
      </c>
      <c r="I53" s="91"/>
      <c r="J53" s="103"/>
      <c r="K53" s="91"/>
      <c r="L53" s="91"/>
      <c r="M53" s="91"/>
      <c r="N53" s="91"/>
    </row>
    <row r="54" spans="1:14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8"/>
      <c r="G54" s="75">
        <f t="shared" si="5"/>
        <v>0</v>
      </c>
      <c r="I54" s="91"/>
      <c r="J54" s="103"/>
      <c r="K54" s="91"/>
      <c r="L54" s="91"/>
      <c r="M54" s="91"/>
      <c r="N54" s="91"/>
    </row>
    <row r="55" spans="1:14" x14ac:dyDescent="0.25">
      <c r="A55" s="90">
        <v>0</v>
      </c>
      <c r="B55" s="65"/>
      <c r="C55" s="99">
        <v>0</v>
      </c>
      <c r="D55" s="100">
        <v>0</v>
      </c>
      <c r="E55" s="90">
        <v>0</v>
      </c>
      <c r="F55" s="68"/>
      <c r="G55" s="75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8"/>
      <c r="G56" s="75">
        <f t="shared" si="5"/>
        <v>0</v>
      </c>
      <c r="I56" s="91"/>
      <c r="J56" s="103"/>
      <c r="K56" s="91"/>
      <c r="L56" s="91"/>
      <c r="M56" s="91"/>
      <c r="N56" s="91"/>
    </row>
    <row r="57" spans="1:14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8"/>
      <c r="G57" s="75">
        <f t="shared" si="5"/>
        <v>0</v>
      </c>
      <c r="I57" s="91"/>
      <c r="J57" s="103"/>
      <c r="K57" s="91"/>
      <c r="L57" s="91"/>
      <c r="M57" s="91"/>
      <c r="N57" s="91"/>
    </row>
    <row r="58" spans="1:14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8"/>
      <c r="G58" s="75">
        <f t="shared" si="5"/>
        <v>0</v>
      </c>
      <c r="I58" s="91"/>
      <c r="J58" s="103"/>
      <c r="K58" s="91"/>
      <c r="L58" s="91"/>
      <c r="M58" s="91"/>
      <c r="N58" s="91"/>
    </row>
    <row r="59" spans="1:14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8"/>
      <c r="G59" s="75">
        <f t="shared" si="5"/>
        <v>0</v>
      </c>
      <c r="I59" s="91"/>
      <c r="J59" s="103"/>
      <c r="K59" s="91"/>
      <c r="L59" s="91"/>
      <c r="M59" s="91"/>
      <c r="N59" s="91"/>
    </row>
    <row r="60" spans="1:14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8"/>
      <c r="G60" s="75">
        <f t="shared" si="5"/>
        <v>0</v>
      </c>
      <c r="I60" s="91"/>
      <c r="J60" s="103"/>
      <c r="K60" s="91"/>
      <c r="L60" s="91"/>
      <c r="M60" s="91"/>
      <c r="N60" s="91"/>
    </row>
    <row r="61" spans="1:14" x14ac:dyDescent="0.25">
      <c r="A61" s="90">
        <v>0</v>
      </c>
      <c r="B61" s="65"/>
      <c r="C61" s="75">
        <v>0</v>
      </c>
      <c r="D61" s="75">
        <v>0</v>
      </c>
      <c r="E61" s="90">
        <v>0</v>
      </c>
      <c r="F61" s="68"/>
      <c r="G61" s="75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>
        <v>0</v>
      </c>
      <c r="B62" s="65"/>
      <c r="C62" s="75">
        <v>0</v>
      </c>
      <c r="D62" s="75">
        <v>0</v>
      </c>
      <c r="E62" s="90">
        <v>0</v>
      </c>
      <c r="F62" s="68"/>
      <c r="G62" s="75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10">
        <v>0</v>
      </c>
      <c r="B63" s="79"/>
      <c r="C63" s="78">
        <v>0</v>
      </c>
      <c r="D63" s="78">
        <v>0</v>
      </c>
      <c r="E63" s="110">
        <v>0</v>
      </c>
      <c r="F63" s="81"/>
      <c r="G63" s="75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6" t="s">
        <v>148</v>
      </c>
      <c r="B64" s="83"/>
      <c r="C64" s="82">
        <v>0</v>
      </c>
      <c r="D64" s="82">
        <v>0</v>
      </c>
      <c r="E64" s="116">
        <v>1.48</v>
      </c>
      <c r="F64" s="93"/>
      <c r="G64" s="93">
        <f>TRUNC(ROUND(SUM(G44:G63),2),2)</f>
        <v>10.93</v>
      </c>
      <c r="I64" s="91"/>
      <c r="J64" s="91"/>
      <c r="K64" s="91"/>
      <c r="L64" s="91"/>
      <c r="M64" s="91"/>
      <c r="N64" s="91"/>
    </row>
    <row r="65" spans="1:22" s="56" customFormat="1" x14ac:dyDescent="0.25">
      <c r="A65" s="172" t="s">
        <v>149</v>
      </c>
      <c r="B65" s="173"/>
      <c r="C65" s="84"/>
      <c r="D65" s="84"/>
      <c r="E65" s="150"/>
      <c r="F65" s="150"/>
      <c r="G65" s="85"/>
      <c r="I65" s="94"/>
      <c r="J65" s="94"/>
      <c r="K65" s="94"/>
      <c r="L65" s="94"/>
      <c r="M65" s="94"/>
      <c r="N65" s="94"/>
    </row>
    <row r="66" spans="1:22" ht="27.75" customHeight="1" x14ac:dyDescent="0.25">
      <c r="A66" s="157" t="s">
        <v>87</v>
      </c>
      <c r="B66" s="158"/>
      <c r="C66" s="58" t="s">
        <v>150</v>
      </c>
      <c r="D66" s="58" t="s">
        <v>151</v>
      </c>
      <c r="E66" s="157" t="s">
        <v>89</v>
      </c>
      <c r="F66" s="159"/>
      <c r="G66" s="86" t="s">
        <v>152</v>
      </c>
    </row>
    <row r="67" spans="1:22" x14ac:dyDescent="0.25">
      <c r="A67" s="92"/>
      <c r="B67" s="52"/>
      <c r="C67" s="80"/>
      <c r="D67" s="80" t="s">
        <v>93</v>
      </c>
      <c r="E67" s="160" t="s">
        <v>94</v>
      </c>
      <c r="F67" s="161"/>
      <c r="G67" s="61" t="s">
        <v>153</v>
      </c>
    </row>
    <row r="68" spans="1:22" ht="15.75" thickBot="1" x14ac:dyDescent="0.3">
      <c r="A68" s="162"/>
      <c r="B68" s="163"/>
      <c r="C68" s="112"/>
      <c r="D68" s="112"/>
      <c r="E68" s="109"/>
      <c r="F68" s="68"/>
      <c r="G68" s="112"/>
    </row>
    <row r="69" spans="1:22" ht="15.75" thickBot="1" x14ac:dyDescent="0.3">
      <c r="A69" s="164" t="s">
        <v>154</v>
      </c>
      <c r="B69" s="165"/>
      <c r="C69" s="76" t="s">
        <v>19</v>
      </c>
      <c r="D69" s="76">
        <v>1</v>
      </c>
      <c r="E69" s="90">
        <v>3.87</v>
      </c>
      <c r="F69" s="68"/>
      <c r="G69" s="75">
        <f>IFERROR(TRUNC(ROUND(D69*E69,2),2),0)</f>
        <v>3.87</v>
      </c>
      <c r="I69" s="113" t="s">
        <v>155</v>
      </c>
      <c r="J69" s="114">
        <v>0</v>
      </c>
    </row>
    <row r="70" spans="1:22" x14ac:dyDescent="0.25">
      <c r="A70" s="166"/>
      <c r="B70" s="167"/>
      <c r="C70" s="80"/>
      <c r="D70" s="80"/>
      <c r="E70" s="168"/>
      <c r="F70" s="169"/>
      <c r="G70" s="78"/>
    </row>
    <row r="71" spans="1:22" x14ac:dyDescent="0.25">
      <c r="A71" s="116" t="s">
        <v>156</v>
      </c>
      <c r="B71" s="83"/>
      <c r="C71" s="82"/>
      <c r="D71" s="82"/>
      <c r="E71" s="82"/>
      <c r="F71" s="83"/>
      <c r="G71" s="82">
        <f>TRUNC(ROUND(SUM(G68:G70),5),2)</f>
        <v>3.87</v>
      </c>
    </row>
    <row r="72" spans="1:22" s="56" customFormat="1" ht="15.75" customHeight="1" x14ac:dyDescent="0.25">
      <c r="A72" s="144"/>
      <c r="B72" s="145"/>
      <c r="C72" s="150" t="s">
        <v>157</v>
      </c>
      <c r="D72" s="150"/>
      <c r="E72" s="150"/>
      <c r="F72" s="150"/>
      <c r="G72" s="115">
        <f>TRUNC(ROUND(G29+G40+G64+G71,2),2)</f>
        <v>18.079999999999998</v>
      </c>
    </row>
    <row r="73" spans="1:22" ht="15.75" customHeight="1" x14ac:dyDescent="0.25">
      <c r="A73" s="146"/>
      <c r="B73" s="147"/>
      <c r="C73" s="151" t="s">
        <v>158</v>
      </c>
      <c r="D73" s="152"/>
      <c r="E73" s="152"/>
      <c r="F73" s="117">
        <v>0.03</v>
      </c>
      <c r="G73" s="82">
        <f>TRUNC(ROUND(G72*F73,2),2)</f>
        <v>0.54</v>
      </c>
    </row>
    <row r="74" spans="1:22" ht="15.75" customHeight="1" x14ac:dyDescent="0.25">
      <c r="A74" s="146"/>
      <c r="B74" s="147"/>
      <c r="C74" s="151" t="s">
        <v>159</v>
      </c>
      <c r="D74" s="152"/>
      <c r="E74" s="152"/>
      <c r="F74" s="118">
        <v>1.1000000000000001E-3</v>
      </c>
      <c r="G74" s="82">
        <f>TRUNC(ROUND(G72*F74,2),2)</f>
        <v>0.02</v>
      </c>
      <c r="V74">
        <f>+COLUMN(V73)</f>
        <v>22</v>
      </c>
    </row>
    <row r="75" spans="1:22" ht="15.75" customHeight="1" x14ac:dyDescent="0.25">
      <c r="A75" s="148"/>
      <c r="B75" s="149"/>
      <c r="C75" s="151" t="s">
        <v>160</v>
      </c>
      <c r="D75" s="152"/>
      <c r="E75" s="152"/>
      <c r="F75" s="93"/>
      <c r="G75" s="82">
        <f>TRUNC(ROUND(SUM(G72:G74),2),2)</f>
        <v>18.64</v>
      </c>
      <c r="U75" t="s">
        <v>161</v>
      </c>
      <c r="V75">
        <f>+TRUNC(ROUND(G29+G40+G71+G73+G74,2),2)</f>
        <v>7.71</v>
      </c>
    </row>
    <row r="76" spans="1:22" s="56" customFormat="1" ht="15.75" customHeight="1" x14ac:dyDescent="0.25">
      <c r="A76" s="153" t="s">
        <v>162</v>
      </c>
      <c r="B76" s="154"/>
      <c r="C76" s="155" t="s">
        <v>163</v>
      </c>
      <c r="D76" s="156"/>
      <c r="E76" s="156"/>
      <c r="F76" s="119"/>
      <c r="G76" s="120"/>
      <c r="U76" s="56" t="s">
        <v>164</v>
      </c>
      <c r="V76" s="56">
        <f>+G64</f>
        <v>10.93</v>
      </c>
    </row>
    <row r="77" spans="1:22" x14ac:dyDescent="0.25">
      <c r="A77" s="121"/>
      <c r="B77" s="121"/>
      <c r="C77" s="121"/>
      <c r="D77" s="121"/>
      <c r="E77" s="121"/>
      <c r="F77" s="121"/>
      <c r="G77" s="121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92D050"/>
    <pageSetUpPr fitToPage="1"/>
  </sheetPr>
  <dimension ref="A1:V77"/>
  <sheetViews>
    <sheetView showZeros="0" view="pageBreakPreview" topLeftCell="A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79" t="s">
        <v>75</v>
      </c>
      <c r="B1" s="180"/>
      <c r="C1" s="180"/>
      <c r="D1" s="180"/>
      <c r="E1" s="180"/>
      <c r="F1" s="180"/>
      <c r="G1" s="181"/>
    </row>
    <row r="2" spans="1:22" ht="15" customHeight="1" x14ac:dyDescent="0.25">
      <c r="A2" s="36" t="s">
        <v>76</v>
      </c>
      <c r="B2" s="37"/>
      <c r="C2" s="37"/>
      <c r="D2" s="37" t="s">
        <v>77</v>
      </c>
      <c r="E2" s="182" t="s">
        <v>256</v>
      </c>
      <c r="F2" s="182"/>
      <c r="G2" s="183"/>
    </row>
    <row r="3" spans="1:22" ht="103.5" customHeight="1" x14ac:dyDescent="0.25">
      <c r="A3" s="36" t="s">
        <v>257</v>
      </c>
      <c r="B3" s="38"/>
      <c r="C3" s="37"/>
      <c r="D3" s="37"/>
      <c r="E3" s="182"/>
      <c r="F3" s="182"/>
      <c r="G3" s="183"/>
    </row>
    <row r="4" spans="1:22" ht="18" x14ac:dyDescent="0.25">
      <c r="A4" s="184" t="s">
        <v>78</v>
      </c>
      <c r="B4" s="185"/>
      <c r="C4" s="185"/>
      <c r="D4" s="185"/>
      <c r="E4" s="185"/>
      <c r="F4" s="185"/>
      <c r="G4" s="186"/>
    </row>
    <row r="5" spans="1:22" x14ac:dyDescent="0.25">
      <c r="A5" s="39"/>
      <c r="B5" s="40"/>
      <c r="C5" s="40"/>
      <c r="D5" s="41" t="s">
        <v>79</v>
      </c>
      <c r="F5" s="42"/>
      <c r="G5" s="43"/>
    </row>
    <row r="6" spans="1:22" x14ac:dyDescent="0.25">
      <c r="A6" s="44" t="s">
        <v>80</v>
      </c>
      <c r="B6" s="45"/>
      <c r="C6" s="40"/>
      <c r="D6" s="40"/>
      <c r="E6" s="40"/>
      <c r="F6" s="40"/>
      <c r="G6" s="46"/>
    </row>
    <row r="7" spans="1:22" ht="42" customHeight="1" x14ac:dyDescent="0.25">
      <c r="A7" s="187" t="s">
        <v>45</v>
      </c>
      <c r="B7" s="188"/>
      <c r="C7" s="188"/>
      <c r="D7" s="188"/>
      <c r="E7" s="188"/>
      <c r="F7" s="47" t="s">
        <v>81</v>
      </c>
      <c r="G7" s="48" t="s">
        <v>19</v>
      </c>
      <c r="H7" s="49"/>
      <c r="I7" s="50" t="s">
        <v>82</v>
      </c>
      <c r="J7" s="49">
        <v>2</v>
      </c>
    </row>
    <row r="8" spans="1:22" x14ac:dyDescent="0.25">
      <c r="A8" s="51" t="s">
        <v>83</v>
      </c>
      <c r="B8" s="52"/>
      <c r="C8" s="52"/>
      <c r="D8" s="52"/>
      <c r="E8" s="189"/>
      <c r="F8" s="189"/>
      <c r="G8" s="53"/>
    </row>
    <row r="9" spans="1:22" s="56" customFormat="1" x14ac:dyDescent="0.25">
      <c r="A9" s="190" t="s">
        <v>84</v>
      </c>
      <c r="B9" s="191"/>
      <c r="C9" s="54"/>
      <c r="D9" s="54"/>
      <c r="E9" s="192"/>
      <c r="F9" s="192"/>
      <c r="G9" s="55"/>
      <c r="I9" s="57" t="s">
        <v>85</v>
      </c>
      <c r="J9" s="57" t="s">
        <v>86</v>
      </c>
    </row>
    <row r="10" spans="1:22" ht="15.75" x14ac:dyDescent="0.25">
      <c r="A10" s="58" t="s">
        <v>87</v>
      </c>
      <c r="B10" s="58" t="s">
        <v>88</v>
      </c>
      <c r="C10" s="58" t="s">
        <v>89</v>
      </c>
      <c r="D10" s="58" t="s">
        <v>90</v>
      </c>
      <c r="E10" s="176" t="s">
        <v>91</v>
      </c>
      <c r="F10" s="176"/>
      <c r="G10" s="58" t="s">
        <v>92</v>
      </c>
      <c r="I10" s="59">
        <v>0.5</v>
      </c>
      <c r="J10" s="59">
        <f>1/I10</f>
        <v>2</v>
      </c>
    </row>
    <row r="11" spans="1:22" x14ac:dyDescent="0.25">
      <c r="A11" s="60"/>
      <c r="B11" s="61" t="s">
        <v>93</v>
      </c>
      <c r="C11" s="62" t="s">
        <v>94</v>
      </c>
      <c r="D11" s="61" t="s">
        <v>95</v>
      </c>
      <c r="E11" s="177" t="s">
        <v>96</v>
      </c>
      <c r="F11" s="175"/>
      <c r="G11" s="63" t="s">
        <v>97</v>
      </c>
      <c r="L11" t="s">
        <v>98</v>
      </c>
      <c r="M11" t="s">
        <v>99</v>
      </c>
      <c r="N11" t="s">
        <v>100</v>
      </c>
      <c r="O11" t="s">
        <v>101</v>
      </c>
      <c r="P11" t="s">
        <v>102</v>
      </c>
      <c r="Q11" t="s">
        <v>103</v>
      </c>
      <c r="R11" t="s">
        <v>104</v>
      </c>
      <c r="S11" t="s">
        <v>105</v>
      </c>
    </row>
    <row r="12" spans="1:22" x14ac:dyDescent="0.25">
      <c r="A12" s="64" t="s">
        <v>106</v>
      </c>
      <c r="B12" s="64">
        <v>1</v>
      </c>
      <c r="C12" s="65">
        <v>4.25</v>
      </c>
      <c r="D12" s="66">
        <f>IFERROR(ROUND(B12*C12,5),0)</f>
        <v>4.25</v>
      </c>
      <c r="E12" s="67">
        <v>0.13</v>
      </c>
      <c r="F12" s="68"/>
      <c r="G12" s="66">
        <f>IFERROR(TRUNC(ROUND(D12*E12,2),2),0)</f>
        <v>0.55000000000000004</v>
      </c>
      <c r="I12" t="s">
        <v>107</v>
      </c>
      <c r="J12">
        <v>2</v>
      </c>
      <c r="U12">
        <v>6.25</v>
      </c>
      <c r="V12">
        <f>+U12*1.4</f>
        <v>8.75</v>
      </c>
    </row>
    <row r="13" spans="1:22" x14ac:dyDescent="0.25">
      <c r="A13" s="64" t="s">
        <v>108</v>
      </c>
      <c r="B13" s="64">
        <v>0</v>
      </c>
      <c r="C13" s="65">
        <v>10</v>
      </c>
      <c r="D13" s="66">
        <f t="shared" ref="D13:D26" si="0">IFERROR(ROUND(B13*C13,5),0)</f>
        <v>0</v>
      </c>
      <c r="E13" s="69">
        <v>0.13</v>
      </c>
      <c r="F13" s="70"/>
      <c r="G13" s="66">
        <f t="shared" ref="G13:G26" si="1">IFERROR(TRUNC(ROUND(D13*E13,2),2),0)</f>
        <v>0</v>
      </c>
      <c r="I13" t="s">
        <v>109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4" t="s">
        <v>110</v>
      </c>
      <c r="B14" s="64">
        <v>0</v>
      </c>
      <c r="C14" s="65">
        <v>20</v>
      </c>
      <c r="D14" s="66">
        <f t="shared" si="0"/>
        <v>0</v>
      </c>
      <c r="E14" s="67">
        <v>0.13</v>
      </c>
      <c r="F14" s="68"/>
      <c r="G14" s="66">
        <f t="shared" si="1"/>
        <v>0</v>
      </c>
      <c r="I14" t="s">
        <v>111</v>
      </c>
      <c r="J14">
        <v>2</v>
      </c>
      <c r="U14">
        <v>65</v>
      </c>
      <c r="V14">
        <f t="shared" si="2"/>
        <v>91</v>
      </c>
    </row>
    <row r="15" spans="1:22" x14ac:dyDescent="0.25">
      <c r="A15" s="64" t="s">
        <v>112</v>
      </c>
      <c r="B15" s="64">
        <v>0</v>
      </c>
      <c r="C15" s="65">
        <v>1</v>
      </c>
      <c r="D15" s="66">
        <f t="shared" si="0"/>
        <v>0</v>
      </c>
      <c r="E15" s="67">
        <v>0.13</v>
      </c>
      <c r="F15" s="68"/>
      <c r="G15" s="66">
        <f t="shared" si="1"/>
        <v>0</v>
      </c>
      <c r="I15" t="s">
        <v>113</v>
      </c>
      <c r="J15">
        <v>2</v>
      </c>
      <c r="U15">
        <v>2</v>
      </c>
      <c r="V15">
        <f t="shared" si="2"/>
        <v>2.8</v>
      </c>
    </row>
    <row r="16" spans="1:22" x14ac:dyDescent="0.25">
      <c r="A16" s="64" t="s">
        <v>114</v>
      </c>
      <c r="B16" s="64">
        <v>0</v>
      </c>
      <c r="C16" s="65">
        <v>0.5</v>
      </c>
      <c r="D16" s="66">
        <f t="shared" si="0"/>
        <v>0</v>
      </c>
      <c r="E16" s="67">
        <v>0.13</v>
      </c>
      <c r="F16" s="68"/>
      <c r="G16" s="66">
        <f t="shared" si="1"/>
        <v>0</v>
      </c>
      <c r="I16" t="s">
        <v>115</v>
      </c>
      <c r="J16">
        <v>2</v>
      </c>
      <c r="U16">
        <v>0.5</v>
      </c>
      <c r="V16">
        <f t="shared" si="2"/>
        <v>0.7</v>
      </c>
    </row>
    <row r="17" spans="1:22" x14ac:dyDescent="0.25">
      <c r="A17" s="64" t="s">
        <v>113</v>
      </c>
      <c r="B17" s="64">
        <v>0</v>
      </c>
      <c r="C17" s="65">
        <v>0.15</v>
      </c>
      <c r="D17" s="66">
        <f t="shared" si="0"/>
        <v>0</v>
      </c>
      <c r="E17" s="67">
        <v>0.13</v>
      </c>
      <c r="F17" s="68"/>
      <c r="G17" s="66">
        <f t="shared" si="1"/>
        <v>0</v>
      </c>
      <c r="I17" t="s">
        <v>116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1" t="s">
        <v>117</v>
      </c>
      <c r="B18" s="64">
        <v>2</v>
      </c>
      <c r="C18" s="65">
        <v>0.15</v>
      </c>
      <c r="D18" s="66">
        <f t="shared" si="0"/>
        <v>0.3</v>
      </c>
      <c r="E18" s="67">
        <v>0.13</v>
      </c>
      <c r="F18" s="68"/>
      <c r="G18" s="66">
        <f t="shared" si="1"/>
        <v>0.04</v>
      </c>
      <c r="I18" t="s">
        <v>118</v>
      </c>
      <c r="J18">
        <v>2</v>
      </c>
      <c r="U18">
        <v>0.15</v>
      </c>
      <c r="V18">
        <f t="shared" si="2"/>
        <v>0.21</v>
      </c>
    </row>
    <row r="19" spans="1:22" x14ac:dyDescent="0.25">
      <c r="A19" s="64" t="s">
        <v>119</v>
      </c>
      <c r="B19" s="64">
        <v>0</v>
      </c>
      <c r="C19" s="65">
        <v>0.16</v>
      </c>
      <c r="D19" s="66">
        <f t="shared" si="0"/>
        <v>0</v>
      </c>
      <c r="E19" s="67">
        <v>0.13</v>
      </c>
      <c r="F19" s="68"/>
      <c r="G19" s="66">
        <f t="shared" si="1"/>
        <v>0</v>
      </c>
      <c r="I19" t="s">
        <v>120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4" t="s">
        <v>121</v>
      </c>
      <c r="B20" s="64">
        <v>0</v>
      </c>
      <c r="C20" s="65">
        <v>0.2</v>
      </c>
      <c r="D20" s="66">
        <f t="shared" si="0"/>
        <v>0</v>
      </c>
      <c r="E20" s="67">
        <v>0.13</v>
      </c>
      <c r="F20" s="68"/>
      <c r="G20" s="66">
        <f t="shared" si="1"/>
        <v>0</v>
      </c>
      <c r="I20" t="s">
        <v>122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4" t="s">
        <v>123</v>
      </c>
      <c r="B21" s="64">
        <v>0</v>
      </c>
      <c r="C21" s="65">
        <v>0.2</v>
      </c>
      <c r="D21" s="66">
        <f t="shared" si="0"/>
        <v>0</v>
      </c>
      <c r="E21" s="67">
        <v>0.13</v>
      </c>
      <c r="F21" s="68"/>
      <c r="G21" s="66">
        <f t="shared" si="1"/>
        <v>0</v>
      </c>
      <c r="I21" t="s">
        <v>124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4" t="s">
        <v>125</v>
      </c>
      <c r="B22" s="64">
        <v>2</v>
      </c>
      <c r="C22" s="65">
        <v>0.17</v>
      </c>
      <c r="D22" s="66">
        <f t="shared" si="0"/>
        <v>0.34</v>
      </c>
      <c r="E22" s="67">
        <v>0.13</v>
      </c>
      <c r="F22" s="68"/>
      <c r="G22" s="66">
        <f t="shared" si="1"/>
        <v>0.04</v>
      </c>
      <c r="I22" t="s">
        <v>126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4" t="s">
        <v>127</v>
      </c>
      <c r="B23" s="64">
        <v>2</v>
      </c>
      <c r="C23" s="65">
        <v>0.05</v>
      </c>
      <c r="D23" s="66">
        <f t="shared" si="0"/>
        <v>0.1</v>
      </c>
      <c r="E23" s="67">
        <v>0.13</v>
      </c>
      <c r="F23" s="68"/>
      <c r="G23" s="66">
        <f t="shared" si="1"/>
        <v>0.01</v>
      </c>
      <c r="I23" t="s">
        <v>128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2" t="s">
        <v>129</v>
      </c>
      <c r="B24" s="64">
        <v>5</v>
      </c>
      <c r="C24" s="65">
        <v>0.05</v>
      </c>
      <c r="D24" s="66">
        <f t="shared" si="0"/>
        <v>0.25</v>
      </c>
      <c r="E24" s="67">
        <v>0.13</v>
      </c>
      <c r="F24" s="68"/>
      <c r="G24" s="66">
        <f t="shared" si="1"/>
        <v>0.03</v>
      </c>
      <c r="I24" t="s">
        <v>130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3" t="s">
        <v>126</v>
      </c>
      <c r="B25" s="72">
        <v>0</v>
      </c>
      <c r="C25" s="65">
        <v>0.05</v>
      </c>
      <c r="D25" s="66">
        <f t="shared" si="0"/>
        <v>0</v>
      </c>
      <c r="E25" s="67">
        <v>0.13</v>
      </c>
      <c r="F25" s="68"/>
      <c r="G25" s="6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4" t="s">
        <v>132</v>
      </c>
      <c r="B26" s="73">
        <v>0</v>
      </c>
      <c r="C26" s="65">
        <v>2</v>
      </c>
      <c r="D26" s="66">
        <f t="shared" si="0"/>
        <v>0</v>
      </c>
      <c r="E26" s="67">
        <v>0.13</v>
      </c>
      <c r="F26" s="68"/>
      <c r="G26" s="66">
        <f t="shared" si="1"/>
        <v>0</v>
      </c>
      <c r="I26" t="s">
        <v>133</v>
      </c>
      <c r="J26">
        <v>5</v>
      </c>
      <c r="U26">
        <v>5</v>
      </c>
      <c r="V26">
        <f t="shared" si="2"/>
        <v>7</v>
      </c>
    </row>
    <row r="27" spans="1:22" x14ac:dyDescent="0.25">
      <c r="A27" s="75"/>
      <c r="B27" s="76"/>
      <c r="C27" s="65"/>
      <c r="D27" s="77"/>
      <c r="E27" s="65"/>
      <c r="F27" s="68"/>
      <c r="G27" s="70"/>
      <c r="I27" t="s">
        <v>134</v>
      </c>
      <c r="J27">
        <v>5</v>
      </c>
    </row>
    <row r="28" spans="1:22" x14ac:dyDescent="0.25">
      <c r="A28" s="78"/>
      <c r="B28" s="78"/>
      <c r="C28" s="79"/>
      <c r="D28" s="80"/>
      <c r="E28" s="79"/>
      <c r="F28" s="81"/>
      <c r="G28" s="53"/>
    </row>
    <row r="29" spans="1:22" x14ac:dyDescent="0.25">
      <c r="A29" s="82" t="s">
        <v>135</v>
      </c>
      <c r="B29" s="82"/>
      <c r="C29" s="83"/>
      <c r="D29" s="82"/>
      <c r="E29" s="152"/>
      <c r="F29" s="178"/>
      <c r="G29" s="82">
        <f>TRUNC(ROUND(SUM(G12:G28),2),2)</f>
        <v>0.67</v>
      </c>
    </row>
    <row r="30" spans="1:22" s="56" customFormat="1" x14ac:dyDescent="0.25">
      <c r="A30" s="172" t="s">
        <v>136</v>
      </c>
      <c r="B30" s="173"/>
      <c r="C30" s="84"/>
      <c r="D30" s="84"/>
      <c r="E30" s="150"/>
      <c r="F30" s="150"/>
      <c r="G30" s="85"/>
    </row>
    <row r="31" spans="1:22" x14ac:dyDescent="0.25">
      <c r="A31" s="58" t="s">
        <v>137</v>
      </c>
      <c r="B31" s="111" t="s">
        <v>88</v>
      </c>
      <c r="C31" s="58" t="s">
        <v>138</v>
      </c>
      <c r="D31" s="58" t="s">
        <v>90</v>
      </c>
      <c r="E31" s="158" t="s">
        <v>91</v>
      </c>
      <c r="F31" s="159"/>
      <c r="G31" s="86" t="s">
        <v>92</v>
      </c>
    </row>
    <row r="32" spans="1:22" x14ac:dyDescent="0.25">
      <c r="A32" s="87"/>
      <c r="B32" s="88" t="s">
        <v>93</v>
      </c>
      <c r="C32" s="80" t="s">
        <v>94</v>
      </c>
      <c r="D32" s="80" t="s">
        <v>95</v>
      </c>
      <c r="E32" s="170" t="s">
        <v>96</v>
      </c>
      <c r="F32" s="171"/>
      <c r="G32" s="89" t="s">
        <v>97</v>
      </c>
    </row>
    <row r="33" spans="1:14" x14ac:dyDescent="0.25">
      <c r="A33" s="75" t="s">
        <v>139</v>
      </c>
      <c r="B33" s="90">
        <v>1</v>
      </c>
      <c r="C33" s="75">
        <v>5.5</v>
      </c>
      <c r="D33" s="66">
        <f>IFERROR(ROUND(B33*C33,5),0)</f>
        <v>5.5</v>
      </c>
      <c r="E33" s="65">
        <v>0.13</v>
      </c>
      <c r="F33" s="68"/>
      <c r="G33" s="68">
        <f>IFERROR(TRUNC(ROUND(D33*E33,2),2),0)</f>
        <v>0.72</v>
      </c>
    </row>
    <row r="34" spans="1:14" x14ac:dyDescent="0.25">
      <c r="A34" s="75" t="s">
        <v>140</v>
      </c>
      <c r="B34" s="90">
        <v>2</v>
      </c>
      <c r="C34" s="75">
        <v>5</v>
      </c>
      <c r="D34" s="66">
        <f t="shared" ref="D34:D38" si="3">IFERROR(ROUND(B34*C34,5),0)</f>
        <v>10</v>
      </c>
      <c r="E34" s="65">
        <v>0.13</v>
      </c>
      <c r="F34" s="68"/>
      <c r="G34" s="68">
        <f t="shared" ref="G34:G38" si="4">IFERROR(TRUNC(ROUND(D34*E34,2),2),0)</f>
        <v>1.3</v>
      </c>
    </row>
    <row r="35" spans="1:14" x14ac:dyDescent="0.25">
      <c r="A35" s="75" t="s">
        <v>141</v>
      </c>
      <c r="B35" s="90">
        <v>2</v>
      </c>
      <c r="C35" s="75">
        <v>4.5</v>
      </c>
      <c r="D35" s="66">
        <f t="shared" si="3"/>
        <v>9</v>
      </c>
      <c r="E35" s="65">
        <v>0.13</v>
      </c>
      <c r="F35" s="68"/>
      <c r="G35" s="68">
        <f t="shared" si="4"/>
        <v>1.17</v>
      </c>
    </row>
    <row r="36" spans="1:14" x14ac:dyDescent="0.25">
      <c r="A36" s="75" t="s">
        <v>142</v>
      </c>
      <c r="B36" s="90">
        <v>0</v>
      </c>
      <c r="C36" s="75">
        <v>5</v>
      </c>
      <c r="D36" s="66">
        <f t="shared" si="3"/>
        <v>0</v>
      </c>
      <c r="E36" s="65">
        <v>0.13</v>
      </c>
      <c r="F36" s="68"/>
      <c r="G36" s="68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5" t="s">
        <v>143</v>
      </c>
      <c r="B37" s="90">
        <v>0</v>
      </c>
      <c r="C37" s="75">
        <v>6.5</v>
      </c>
      <c r="D37" s="66">
        <f t="shared" si="3"/>
        <v>0</v>
      </c>
      <c r="E37" s="65">
        <v>0.13</v>
      </c>
      <c r="F37" s="68"/>
      <c r="G37" s="68">
        <f t="shared" si="4"/>
        <v>0</v>
      </c>
      <c r="I37" s="91"/>
      <c r="J37" s="91"/>
      <c r="K37" s="91"/>
      <c r="L37" s="91"/>
      <c r="M37" s="91"/>
      <c r="N37" s="91"/>
    </row>
    <row r="38" spans="1:14" x14ac:dyDescent="0.25">
      <c r="A38" s="75"/>
      <c r="B38" s="90">
        <v>0</v>
      </c>
      <c r="C38" s="75"/>
      <c r="D38" s="66">
        <f t="shared" si="3"/>
        <v>0</v>
      </c>
      <c r="E38" s="65">
        <v>0</v>
      </c>
      <c r="F38" s="68"/>
      <c r="G38" s="68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7"/>
      <c r="B39" s="92"/>
      <c r="C39" s="78"/>
      <c r="D39" s="80"/>
      <c r="E39" s="79"/>
      <c r="F39" s="81"/>
      <c r="G39" s="81"/>
      <c r="I39" s="91"/>
      <c r="J39" s="91"/>
      <c r="K39" s="91"/>
      <c r="L39" s="91"/>
      <c r="M39" s="91"/>
      <c r="N39" s="91"/>
    </row>
    <row r="40" spans="1:14" x14ac:dyDescent="0.25">
      <c r="A40" s="82" t="s">
        <v>144</v>
      </c>
      <c r="B40" s="116"/>
      <c r="C40" s="82"/>
      <c r="D40" s="82"/>
      <c r="E40" s="83"/>
      <c r="F40" s="93"/>
      <c r="G40" s="82">
        <f>TRUNC(ROUND(SUM(G33:G39),2),2)</f>
        <v>3.19</v>
      </c>
      <c r="I40" s="91"/>
      <c r="J40" s="91"/>
      <c r="K40" s="91"/>
      <c r="L40" s="91"/>
      <c r="M40" s="91"/>
      <c r="N40" s="91"/>
    </row>
    <row r="41" spans="1:14" s="56" customFormat="1" x14ac:dyDescent="0.25">
      <c r="A41" s="172" t="s">
        <v>145</v>
      </c>
      <c r="B41" s="173"/>
      <c r="C41" s="84"/>
      <c r="D41" s="84"/>
      <c r="E41" s="150"/>
      <c r="F41" s="150"/>
      <c r="G41" s="85"/>
      <c r="I41" s="94"/>
      <c r="J41" s="94"/>
      <c r="K41" s="94"/>
      <c r="L41" s="94"/>
      <c r="M41" s="94"/>
      <c r="N41" s="94"/>
    </row>
    <row r="42" spans="1:14" ht="15.75" customHeight="1" x14ac:dyDescent="0.25">
      <c r="A42" s="116" t="s">
        <v>146</v>
      </c>
      <c r="B42" s="93"/>
      <c r="C42" s="82" t="s">
        <v>5</v>
      </c>
      <c r="D42" s="82" t="s">
        <v>88</v>
      </c>
      <c r="E42" s="152" t="s">
        <v>147</v>
      </c>
      <c r="F42" s="152"/>
      <c r="G42" s="82" t="s">
        <v>92</v>
      </c>
      <c r="I42" s="91"/>
      <c r="J42" s="91"/>
      <c r="K42" s="91"/>
      <c r="L42" s="91"/>
      <c r="M42" s="91"/>
      <c r="N42" s="91"/>
    </row>
    <row r="43" spans="1:14" x14ac:dyDescent="0.25">
      <c r="A43" s="95"/>
      <c r="B43" s="96"/>
      <c r="C43" s="61"/>
      <c r="D43" s="61" t="s">
        <v>93</v>
      </c>
      <c r="E43" s="174" t="s">
        <v>94</v>
      </c>
      <c r="F43" s="175"/>
      <c r="G43" s="61" t="s">
        <v>95</v>
      </c>
      <c r="I43" s="91"/>
      <c r="J43" s="91"/>
      <c r="K43" s="91"/>
      <c r="L43" s="91"/>
      <c r="M43" s="91"/>
      <c r="N43" s="91"/>
    </row>
    <row r="44" spans="1:14" ht="25.5" x14ac:dyDescent="0.25">
      <c r="A44" s="97" t="s">
        <v>207</v>
      </c>
      <c r="B44" s="98"/>
      <c r="C44" s="99" t="s">
        <v>19</v>
      </c>
      <c r="D44" s="100">
        <v>1</v>
      </c>
      <c r="E44" s="101">
        <v>4.3</v>
      </c>
      <c r="F44" s="102"/>
      <c r="G44" s="75">
        <f>IFERROR(TRUNC(ROUND(D44*E44,2),2),0)</f>
        <v>4.3</v>
      </c>
      <c r="I44" s="91"/>
      <c r="J44" s="103"/>
      <c r="K44" s="91"/>
      <c r="L44" s="91"/>
      <c r="M44" s="91"/>
      <c r="N44" s="91"/>
    </row>
    <row r="45" spans="1:14" x14ac:dyDescent="0.25">
      <c r="A45" s="104" t="s">
        <v>208</v>
      </c>
      <c r="B45" s="105"/>
      <c r="C45" s="99" t="s">
        <v>19</v>
      </c>
      <c r="D45" s="100">
        <v>2</v>
      </c>
      <c r="E45" s="106">
        <v>0.93</v>
      </c>
      <c r="F45" s="70"/>
      <c r="G45" s="75">
        <f t="shared" ref="G45:G63" si="5">IFERROR(TRUNC(ROUND(D45*E45,2),2),0)</f>
        <v>1.86</v>
      </c>
      <c r="I45" s="91"/>
      <c r="J45" s="103"/>
      <c r="K45" s="91"/>
      <c r="L45" s="91"/>
      <c r="M45" s="91"/>
      <c r="N45" s="91"/>
    </row>
    <row r="46" spans="1:14" ht="25.5" x14ac:dyDescent="0.25">
      <c r="A46" s="104" t="s">
        <v>209</v>
      </c>
      <c r="B46" s="105"/>
      <c r="C46" s="107" t="s">
        <v>19</v>
      </c>
      <c r="D46" s="108">
        <v>2</v>
      </c>
      <c r="E46" s="109">
        <v>4.22</v>
      </c>
      <c r="F46" s="68"/>
      <c r="G46" s="75">
        <f t="shared" si="5"/>
        <v>8.44</v>
      </c>
      <c r="I46" s="91"/>
      <c r="J46" s="103"/>
      <c r="K46" s="91"/>
      <c r="L46" s="91"/>
      <c r="M46" s="91"/>
      <c r="N46" s="91"/>
    </row>
    <row r="47" spans="1:14" x14ac:dyDescent="0.25">
      <c r="A47" s="104" t="s">
        <v>202</v>
      </c>
      <c r="B47" s="105"/>
      <c r="C47" s="99" t="s">
        <v>19</v>
      </c>
      <c r="D47" s="100">
        <v>2</v>
      </c>
      <c r="E47" s="109">
        <v>1.48</v>
      </c>
      <c r="F47" s="68"/>
      <c r="G47" s="75">
        <f t="shared" si="5"/>
        <v>2.96</v>
      </c>
      <c r="I47" s="91"/>
      <c r="J47" s="103"/>
      <c r="K47" s="91"/>
      <c r="L47" s="91"/>
      <c r="M47" s="91"/>
      <c r="N47" s="91"/>
    </row>
    <row r="48" spans="1:14" ht="25.5" x14ac:dyDescent="0.25">
      <c r="A48" s="104" t="s">
        <v>206</v>
      </c>
      <c r="B48" s="105"/>
      <c r="C48" s="99" t="s">
        <v>19</v>
      </c>
      <c r="D48" s="100">
        <v>1</v>
      </c>
      <c r="E48" s="109">
        <v>3.7</v>
      </c>
      <c r="F48" s="68"/>
      <c r="G48" s="75">
        <f t="shared" si="5"/>
        <v>3.7</v>
      </c>
      <c r="I48" s="91"/>
      <c r="J48" s="103"/>
      <c r="K48" s="91"/>
      <c r="L48" s="91"/>
      <c r="M48" s="91"/>
      <c r="N48" s="91"/>
    </row>
    <row r="49" spans="1:14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8"/>
      <c r="G49" s="75">
        <f t="shared" si="5"/>
        <v>0</v>
      </c>
      <c r="I49" s="91"/>
      <c r="J49" s="103"/>
      <c r="K49" s="91"/>
      <c r="L49" s="91"/>
      <c r="M49" s="91"/>
      <c r="N49" s="91"/>
    </row>
    <row r="50" spans="1:14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8"/>
      <c r="G50" s="75">
        <f t="shared" si="5"/>
        <v>0</v>
      </c>
      <c r="I50" s="91"/>
      <c r="J50" s="103"/>
      <c r="K50" s="91"/>
      <c r="L50" s="91"/>
      <c r="M50" s="91"/>
      <c r="N50" s="91"/>
    </row>
    <row r="51" spans="1:14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8"/>
      <c r="G51" s="75">
        <f t="shared" si="5"/>
        <v>0</v>
      </c>
      <c r="I51" s="91"/>
      <c r="J51" s="103"/>
      <c r="K51" s="91"/>
      <c r="L51" s="91"/>
      <c r="M51" s="91"/>
      <c r="N51" s="91"/>
    </row>
    <row r="52" spans="1:14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8"/>
      <c r="G52" s="75">
        <f t="shared" si="5"/>
        <v>0</v>
      </c>
      <c r="I52" s="91"/>
      <c r="J52" s="103"/>
      <c r="K52" s="91"/>
      <c r="L52" s="91"/>
      <c r="M52" s="91"/>
      <c r="N52" s="91"/>
    </row>
    <row r="53" spans="1:14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8"/>
      <c r="G53" s="75">
        <f t="shared" si="5"/>
        <v>0</v>
      </c>
      <c r="I53" s="91"/>
      <c r="J53" s="103"/>
      <c r="K53" s="91"/>
      <c r="L53" s="91"/>
      <c r="M53" s="91"/>
      <c r="N53" s="91"/>
    </row>
    <row r="54" spans="1:14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8"/>
      <c r="G54" s="75">
        <f t="shared" si="5"/>
        <v>0</v>
      </c>
      <c r="I54" s="91"/>
      <c r="J54" s="103"/>
      <c r="K54" s="91"/>
      <c r="L54" s="91"/>
      <c r="M54" s="91"/>
      <c r="N54" s="91"/>
    </row>
    <row r="55" spans="1:14" x14ac:dyDescent="0.25">
      <c r="A55" s="90">
        <v>0</v>
      </c>
      <c r="B55" s="65"/>
      <c r="C55" s="99">
        <v>0</v>
      </c>
      <c r="D55" s="100">
        <v>0</v>
      </c>
      <c r="E55" s="90">
        <v>0</v>
      </c>
      <c r="F55" s="68"/>
      <c r="G55" s="75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8"/>
      <c r="G56" s="75">
        <f t="shared" si="5"/>
        <v>0</v>
      </c>
      <c r="I56" s="91"/>
      <c r="J56" s="103"/>
      <c r="K56" s="91"/>
      <c r="L56" s="91"/>
      <c r="M56" s="91"/>
      <c r="N56" s="91"/>
    </row>
    <row r="57" spans="1:14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8"/>
      <c r="G57" s="75">
        <f t="shared" si="5"/>
        <v>0</v>
      </c>
      <c r="I57" s="91"/>
      <c r="J57" s="103"/>
      <c r="K57" s="91"/>
      <c r="L57" s="91"/>
      <c r="M57" s="91"/>
      <c r="N57" s="91"/>
    </row>
    <row r="58" spans="1:14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8"/>
      <c r="G58" s="75">
        <f t="shared" si="5"/>
        <v>0</v>
      </c>
      <c r="I58" s="91"/>
      <c r="J58" s="103"/>
      <c r="K58" s="91"/>
      <c r="L58" s="91"/>
      <c r="M58" s="91"/>
      <c r="N58" s="91"/>
    </row>
    <row r="59" spans="1:14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8"/>
      <c r="G59" s="75">
        <f t="shared" si="5"/>
        <v>0</v>
      </c>
      <c r="I59" s="91"/>
      <c r="J59" s="103"/>
      <c r="K59" s="91"/>
      <c r="L59" s="91"/>
      <c r="M59" s="91"/>
      <c r="N59" s="91"/>
    </row>
    <row r="60" spans="1:14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8"/>
      <c r="G60" s="75">
        <f t="shared" si="5"/>
        <v>0</v>
      </c>
      <c r="I60" s="91"/>
      <c r="J60" s="103"/>
      <c r="K60" s="91"/>
      <c r="L60" s="91"/>
      <c r="M60" s="91"/>
      <c r="N60" s="91"/>
    </row>
    <row r="61" spans="1:14" x14ac:dyDescent="0.25">
      <c r="A61" s="90">
        <v>0</v>
      </c>
      <c r="B61" s="65"/>
      <c r="C61" s="75">
        <v>0</v>
      </c>
      <c r="D61" s="75">
        <v>0</v>
      </c>
      <c r="E61" s="90">
        <v>0</v>
      </c>
      <c r="F61" s="68"/>
      <c r="G61" s="75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>
        <v>0</v>
      </c>
      <c r="B62" s="65"/>
      <c r="C62" s="75">
        <v>0</v>
      </c>
      <c r="D62" s="75">
        <v>0</v>
      </c>
      <c r="E62" s="90">
        <v>0</v>
      </c>
      <c r="F62" s="68"/>
      <c r="G62" s="75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10">
        <v>0</v>
      </c>
      <c r="B63" s="79"/>
      <c r="C63" s="78">
        <v>0</v>
      </c>
      <c r="D63" s="78">
        <v>0</v>
      </c>
      <c r="E63" s="110">
        <v>0</v>
      </c>
      <c r="F63" s="81"/>
      <c r="G63" s="75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6" t="s">
        <v>148</v>
      </c>
      <c r="B64" s="83"/>
      <c r="C64" s="82">
        <v>0</v>
      </c>
      <c r="D64" s="82">
        <v>0</v>
      </c>
      <c r="E64" s="116">
        <v>1.48</v>
      </c>
      <c r="F64" s="93"/>
      <c r="G64" s="93">
        <f>TRUNC(ROUND(SUM(G44:G63),2),2)</f>
        <v>21.26</v>
      </c>
      <c r="I64" s="91"/>
      <c r="J64" s="91"/>
      <c r="K64" s="91"/>
      <c r="L64" s="91"/>
      <c r="M64" s="91"/>
      <c r="N64" s="91"/>
    </row>
    <row r="65" spans="1:22" s="56" customFormat="1" x14ac:dyDescent="0.25">
      <c r="A65" s="172" t="s">
        <v>149</v>
      </c>
      <c r="B65" s="173"/>
      <c r="C65" s="84"/>
      <c r="D65" s="84"/>
      <c r="E65" s="150"/>
      <c r="F65" s="150"/>
      <c r="G65" s="85"/>
      <c r="I65" s="94"/>
      <c r="J65" s="94"/>
      <c r="K65" s="94"/>
      <c r="L65" s="94"/>
      <c r="M65" s="94"/>
      <c r="N65" s="94"/>
    </row>
    <row r="66" spans="1:22" ht="27.75" customHeight="1" x14ac:dyDescent="0.25">
      <c r="A66" s="157" t="s">
        <v>87</v>
      </c>
      <c r="B66" s="158"/>
      <c r="C66" s="58" t="s">
        <v>150</v>
      </c>
      <c r="D66" s="58" t="s">
        <v>151</v>
      </c>
      <c r="E66" s="157" t="s">
        <v>89</v>
      </c>
      <c r="F66" s="159"/>
      <c r="G66" s="86" t="s">
        <v>152</v>
      </c>
    </row>
    <row r="67" spans="1:22" x14ac:dyDescent="0.25">
      <c r="A67" s="92"/>
      <c r="B67" s="52"/>
      <c r="C67" s="80"/>
      <c r="D67" s="80" t="s">
        <v>93</v>
      </c>
      <c r="E67" s="160" t="s">
        <v>94</v>
      </c>
      <c r="F67" s="161"/>
      <c r="G67" s="61" t="s">
        <v>153</v>
      </c>
    </row>
    <row r="68" spans="1:22" ht="15.75" thickBot="1" x14ac:dyDescent="0.3">
      <c r="A68" s="162"/>
      <c r="B68" s="163"/>
      <c r="C68" s="112"/>
      <c r="D68" s="112"/>
      <c r="E68" s="109"/>
      <c r="F68" s="68"/>
      <c r="G68" s="112"/>
    </row>
    <row r="69" spans="1:22" ht="15.75" thickBot="1" x14ac:dyDescent="0.3">
      <c r="A69" s="164" t="s">
        <v>154</v>
      </c>
      <c r="B69" s="165"/>
      <c r="C69" s="76" t="s">
        <v>19</v>
      </c>
      <c r="D69" s="76">
        <v>1</v>
      </c>
      <c r="E69" s="90">
        <v>3</v>
      </c>
      <c r="F69" s="68"/>
      <c r="G69" s="75">
        <f>IFERROR(TRUNC(ROUND(D69*E69,2),2),0)</f>
        <v>3</v>
      </c>
      <c r="I69" s="113" t="s">
        <v>155</v>
      </c>
      <c r="J69" s="114">
        <v>0</v>
      </c>
    </row>
    <row r="70" spans="1:22" x14ac:dyDescent="0.25">
      <c r="A70" s="166"/>
      <c r="B70" s="167"/>
      <c r="C70" s="80"/>
      <c r="D70" s="80"/>
      <c r="E70" s="168"/>
      <c r="F70" s="169"/>
      <c r="G70" s="78"/>
    </row>
    <row r="71" spans="1:22" x14ac:dyDescent="0.25">
      <c r="A71" s="116" t="s">
        <v>156</v>
      </c>
      <c r="B71" s="83"/>
      <c r="C71" s="82"/>
      <c r="D71" s="82"/>
      <c r="E71" s="82"/>
      <c r="F71" s="83"/>
      <c r="G71" s="82">
        <f>TRUNC(ROUND(SUM(G68:G70),5),2)</f>
        <v>3</v>
      </c>
    </row>
    <row r="72" spans="1:22" s="56" customFormat="1" ht="15.75" customHeight="1" x14ac:dyDescent="0.25">
      <c r="A72" s="144"/>
      <c r="B72" s="145"/>
      <c r="C72" s="150" t="s">
        <v>157</v>
      </c>
      <c r="D72" s="150"/>
      <c r="E72" s="150"/>
      <c r="F72" s="150"/>
      <c r="G72" s="115">
        <f>TRUNC(ROUND(G29+G40+G64+G71,2),2)</f>
        <v>28.12</v>
      </c>
    </row>
    <row r="73" spans="1:22" ht="15.75" customHeight="1" x14ac:dyDescent="0.25">
      <c r="A73" s="146"/>
      <c r="B73" s="147"/>
      <c r="C73" s="151" t="s">
        <v>158</v>
      </c>
      <c r="D73" s="152"/>
      <c r="E73" s="152"/>
      <c r="F73" s="117">
        <v>0.03</v>
      </c>
      <c r="G73" s="82">
        <f>TRUNC(ROUND(G72*F73,2),2)</f>
        <v>0.84</v>
      </c>
    </row>
    <row r="74" spans="1:22" ht="15.75" customHeight="1" x14ac:dyDescent="0.25">
      <c r="A74" s="146"/>
      <c r="B74" s="147"/>
      <c r="C74" s="151" t="s">
        <v>159</v>
      </c>
      <c r="D74" s="152"/>
      <c r="E74" s="152"/>
      <c r="F74" s="118">
        <v>1.1000000000000001E-3</v>
      </c>
      <c r="G74" s="82">
        <f>TRUNC(ROUND(G72*F74,2),2)</f>
        <v>0.03</v>
      </c>
      <c r="V74">
        <f>+COLUMN(V73)</f>
        <v>22</v>
      </c>
    </row>
    <row r="75" spans="1:22" ht="15.75" customHeight="1" x14ac:dyDescent="0.25">
      <c r="A75" s="148"/>
      <c r="B75" s="149"/>
      <c r="C75" s="151" t="s">
        <v>160</v>
      </c>
      <c r="D75" s="152"/>
      <c r="E75" s="152"/>
      <c r="F75" s="93"/>
      <c r="G75" s="82">
        <f>TRUNC(ROUND(SUM(G72:G74),2),2)</f>
        <v>28.99</v>
      </c>
      <c r="U75" t="s">
        <v>161</v>
      </c>
      <c r="V75">
        <f>+TRUNC(ROUND(G29+G40+G71+G73+G74,2),2)</f>
        <v>7.73</v>
      </c>
    </row>
    <row r="76" spans="1:22" s="56" customFormat="1" ht="15.75" customHeight="1" x14ac:dyDescent="0.25">
      <c r="A76" s="153" t="s">
        <v>162</v>
      </c>
      <c r="B76" s="154"/>
      <c r="C76" s="155" t="s">
        <v>163</v>
      </c>
      <c r="D76" s="156"/>
      <c r="E76" s="156"/>
      <c r="F76" s="119"/>
      <c r="G76" s="120"/>
      <c r="U76" s="56" t="s">
        <v>164</v>
      </c>
      <c r="V76" s="56">
        <f>+G64</f>
        <v>21.26</v>
      </c>
    </row>
    <row r="77" spans="1:22" x14ac:dyDescent="0.25">
      <c r="A77" s="121"/>
      <c r="B77" s="121"/>
      <c r="C77" s="121"/>
      <c r="D77" s="121"/>
      <c r="E77" s="121"/>
      <c r="F77" s="121"/>
      <c r="G77" s="121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rgb="FF92D050"/>
    <pageSetUpPr fitToPage="1"/>
  </sheetPr>
  <dimension ref="A1:V77"/>
  <sheetViews>
    <sheetView showZeros="0" view="pageBreakPreview" topLeftCell="A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79" t="s">
        <v>75</v>
      </c>
      <c r="B1" s="180"/>
      <c r="C1" s="180"/>
      <c r="D1" s="180"/>
      <c r="E1" s="180"/>
      <c r="F1" s="180"/>
      <c r="G1" s="181"/>
    </row>
    <row r="2" spans="1:22" ht="15" customHeight="1" x14ac:dyDescent="0.25">
      <c r="A2" s="36" t="s">
        <v>76</v>
      </c>
      <c r="B2" s="37"/>
      <c r="C2" s="37"/>
      <c r="D2" s="37" t="s">
        <v>77</v>
      </c>
      <c r="E2" s="182" t="s">
        <v>256</v>
      </c>
      <c r="F2" s="182"/>
      <c r="G2" s="183"/>
    </row>
    <row r="3" spans="1:22" ht="103.5" customHeight="1" x14ac:dyDescent="0.25">
      <c r="A3" s="36" t="s">
        <v>257</v>
      </c>
      <c r="B3" s="38"/>
      <c r="C3" s="37"/>
      <c r="D3" s="37"/>
      <c r="E3" s="182"/>
      <c r="F3" s="182"/>
      <c r="G3" s="183"/>
    </row>
    <row r="4" spans="1:22" ht="18" x14ac:dyDescent="0.25">
      <c r="A4" s="184" t="s">
        <v>78</v>
      </c>
      <c r="B4" s="185"/>
      <c r="C4" s="185"/>
      <c r="D4" s="185"/>
      <c r="E4" s="185"/>
      <c r="F4" s="185"/>
      <c r="G4" s="186"/>
    </row>
    <row r="5" spans="1:22" x14ac:dyDescent="0.25">
      <c r="A5" s="39"/>
      <c r="B5" s="40"/>
      <c r="C5" s="40"/>
      <c r="D5" s="41" t="s">
        <v>79</v>
      </c>
      <c r="F5" s="42"/>
      <c r="G5" s="43"/>
    </row>
    <row r="6" spans="1:22" x14ac:dyDescent="0.25">
      <c r="A6" s="44" t="s">
        <v>80</v>
      </c>
      <c r="B6" s="45"/>
      <c r="C6" s="40"/>
      <c r="D6" s="40"/>
      <c r="E6" s="40"/>
      <c r="F6" s="40"/>
      <c r="G6" s="46"/>
    </row>
    <row r="7" spans="1:22" ht="42" customHeight="1" x14ac:dyDescent="0.25">
      <c r="A7" s="187" t="s">
        <v>47</v>
      </c>
      <c r="B7" s="188"/>
      <c r="C7" s="188"/>
      <c r="D7" s="188"/>
      <c r="E7" s="188"/>
      <c r="F7" s="47" t="s">
        <v>81</v>
      </c>
      <c r="G7" s="48" t="s">
        <v>19</v>
      </c>
      <c r="H7" s="49"/>
      <c r="I7" s="50" t="s">
        <v>82</v>
      </c>
      <c r="J7" s="49">
        <v>2</v>
      </c>
    </row>
    <row r="8" spans="1:22" x14ac:dyDescent="0.25">
      <c r="A8" s="51" t="s">
        <v>83</v>
      </c>
      <c r="B8" s="52"/>
      <c r="C8" s="52"/>
      <c r="D8" s="52"/>
      <c r="E8" s="189"/>
      <c r="F8" s="189"/>
      <c r="G8" s="53"/>
    </row>
    <row r="9" spans="1:22" s="56" customFormat="1" x14ac:dyDescent="0.25">
      <c r="A9" s="190" t="s">
        <v>84</v>
      </c>
      <c r="B9" s="191"/>
      <c r="C9" s="54"/>
      <c r="D9" s="54"/>
      <c r="E9" s="192"/>
      <c r="F9" s="192"/>
      <c r="G9" s="55"/>
      <c r="I9" s="57" t="s">
        <v>85</v>
      </c>
      <c r="J9" s="57" t="s">
        <v>86</v>
      </c>
    </row>
    <row r="10" spans="1:22" ht="15.75" x14ac:dyDescent="0.25">
      <c r="A10" s="58" t="s">
        <v>87</v>
      </c>
      <c r="B10" s="58" t="s">
        <v>88</v>
      </c>
      <c r="C10" s="58" t="s">
        <v>89</v>
      </c>
      <c r="D10" s="58" t="s">
        <v>90</v>
      </c>
      <c r="E10" s="176" t="s">
        <v>91</v>
      </c>
      <c r="F10" s="176"/>
      <c r="G10" s="58" t="s">
        <v>92</v>
      </c>
      <c r="I10" s="59">
        <v>0.5</v>
      </c>
      <c r="J10" s="59">
        <f>1/I10</f>
        <v>2</v>
      </c>
    </row>
    <row r="11" spans="1:22" x14ac:dyDescent="0.25">
      <c r="A11" s="60"/>
      <c r="B11" s="61" t="s">
        <v>93</v>
      </c>
      <c r="C11" s="62" t="s">
        <v>94</v>
      </c>
      <c r="D11" s="61" t="s">
        <v>95</v>
      </c>
      <c r="E11" s="177" t="s">
        <v>96</v>
      </c>
      <c r="F11" s="175"/>
      <c r="G11" s="63" t="s">
        <v>97</v>
      </c>
      <c r="L11" t="s">
        <v>98</v>
      </c>
      <c r="M11" t="s">
        <v>99</v>
      </c>
      <c r="N11" t="s">
        <v>100</v>
      </c>
      <c r="O11" t="s">
        <v>101</v>
      </c>
      <c r="P11" t="s">
        <v>102</v>
      </c>
      <c r="Q11" t="s">
        <v>103</v>
      </c>
      <c r="R11" t="s">
        <v>104</v>
      </c>
      <c r="S11" t="s">
        <v>105</v>
      </c>
    </row>
    <row r="12" spans="1:22" x14ac:dyDescent="0.25">
      <c r="A12" s="64" t="s">
        <v>106</v>
      </c>
      <c r="B12" s="64">
        <v>0</v>
      </c>
      <c r="C12" s="65">
        <v>4.25</v>
      </c>
      <c r="D12" s="66">
        <f>IFERROR(ROUND(B12*C12,5),0)</f>
        <v>0</v>
      </c>
      <c r="E12" s="67">
        <v>0.44</v>
      </c>
      <c r="F12" s="68"/>
      <c r="G12" s="66">
        <f>IFERROR(TRUNC(ROUND(D12*E12,2),2),0)</f>
        <v>0</v>
      </c>
      <c r="I12" t="s">
        <v>107</v>
      </c>
      <c r="J12">
        <v>2</v>
      </c>
      <c r="U12">
        <v>6.25</v>
      </c>
      <c r="V12">
        <f>+U12*1.4</f>
        <v>8.75</v>
      </c>
    </row>
    <row r="13" spans="1:22" x14ac:dyDescent="0.25">
      <c r="A13" s="64" t="s">
        <v>108</v>
      </c>
      <c r="B13" s="64">
        <v>0</v>
      </c>
      <c r="C13" s="65">
        <v>10</v>
      </c>
      <c r="D13" s="66">
        <f t="shared" ref="D13:D26" si="0">IFERROR(ROUND(B13*C13,5),0)</f>
        <v>0</v>
      </c>
      <c r="E13" s="69">
        <v>0.44</v>
      </c>
      <c r="F13" s="70"/>
      <c r="G13" s="66">
        <f t="shared" ref="G13:G26" si="1">IFERROR(TRUNC(ROUND(D13*E13,2),2),0)</f>
        <v>0</v>
      </c>
      <c r="I13" t="s">
        <v>109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4" t="s">
        <v>110</v>
      </c>
      <c r="B14" s="64">
        <v>0</v>
      </c>
      <c r="C14" s="65">
        <v>20</v>
      </c>
      <c r="D14" s="66">
        <f t="shared" si="0"/>
        <v>0</v>
      </c>
      <c r="E14" s="67">
        <v>0.44</v>
      </c>
      <c r="F14" s="68"/>
      <c r="G14" s="66">
        <f t="shared" si="1"/>
        <v>0</v>
      </c>
      <c r="I14" t="s">
        <v>111</v>
      </c>
      <c r="J14">
        <v>2</v>
      </c>
      <c r="U14">
        <v>65</v>
      </c>
      <c r="V14">
        <f t="shared" si="2"/>
        <v>91</v>
      </c>
    </row>
    <row r="15" spans="1:22" x14ac:dyDescent="0.25">
      <c r="A15" s="64" t="s">
        <v>112</v>
      </c>
      <c r="B15" s="64">
        <v>0</v>
      </c>
      <c r="C15" s="65">
        <v>1</v>
      </c>
      <c r="D15" s="66">
        <f t="shared" si="0"/>
        <v>0</v>
      </c>
      <c r="E15" s="67">
        <v>0.44</v>
      </c>
      <c r="F15" s="68"/>
      <c r="G15" s="66">
        <f t="shared" si="1"/>
        <v>0</v>
      </c>
      <c r="I15" t="s">
        <v>113</v>
      </c>
      <c r="J15">
        <v>2</v>
      </c>
      <c r="U15">
        <v>2</v>
      </c>
      <c r="V15">
        <f t="shared" si="2"/>
        <v>2.8</v>
      </c>
    </row>
    <row r="16" spans="1:22" x14ac:dyDescent="0.25">
      <c r="A16" s="64" t="s">
        <v>114</v>
      </c>
      <c r="B16" s="64">
        <v>0</v>
      </c>
      <c r="C16" s="65">
        <v>0.5</v>
      </c>
      <c r="D16" s="66">
        <f t="shared" si="0"/>
        <v>0</v>
      </c>
      <c r="E16" s="67">
        <v>0.44</v>
      </c>
      <c r="F16" s="68"/>
      <c r="G16" s="66">
        <f t="shared" si="1"/>
        <v>0</v>
      </c>
      <c r="I16" t="s">
        <v>115</v>
      </c>
      <c r="J16">
        <v>2</v>
      </c>
      <c r="U16">
        <v>0.5</v>
      </c>
      <c r="V16">
        <f t="shared" si="2"/>
        <v>0.7</v>
      </c>
    </row>
    <row r="17" spans="1:22" x14ac:dyDescent="0.25">
      <c r="A17" s="64" t="s">
        <v>113</v>
      </c>
      <c r="B17" s="64">
        <v>0</v>
      </c>
      <c r="C17" s="65">
        <v>0.15</v>
      </c>
      <c r="D17" s="66">
        <f t="shared" si="0"/>
        <v>0</v>
      </c>
      <c r="E17" s="67">
        <v>0.44</v>
      </c>
      <c r="F17" s="68"/>
      <c r="G17" s="66">
        <f t="shared" si="1"/>
        <v>0</v>
      </c>
      <c r="I17" t="s">
        <v>116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1" t="s">
        <v>117</v>
      </c>
      <c r="B18" s="64">
        <v>1</v>
      </c>
      <c r="C18" s="65">
        <v>0.15</v>
      </c>
      <c r="D18" s="66">
        <f t="shared" si="0"/>
        <v>0.15</v>
      </c>
      <c r="E18" s="67">
        <v>0.44</v>
      </c>
      <c r="F18" s="68"/>
      <c r="G18" s="66">
        <f t="shared" si="1"/>
        <v>7.0000000000000007E-2</v>
      </c>
      <c r="I18" t="s">
        <v>118</v>
      </c>
      <c r="J18">
        <v>2</v>
      </c>
      <c r="U18">
        <v>0.15</v>
      </c>
      <c r="V18">
        <f t="shared" si="2"/>
        <v>0.21</v>
      </c>
    </row>
    <row r="19" spans="1:22" x14ac:dyDescent="0.25">
      <c r="A19" s="64" t="s">
        <v>119</v>
      </c>
      <c r="B19" s="64">
        <v>0</v>
      </c>
      <c r="C19" s="65">
        <v>0.16</v>
      </c>
      <c r="D19" s="66">
        <f t="shared" si="0"/>
        <v>0</v>
      </c>
      <c r="E19" s="67">
        <v>0.44</v>
      </c>
      <c r="F19" s="68"/>
      <c r="G19" s="66">
        <f t="shared" si="1"/>
        <v>0</v>
      </c>
      <c r="I19" t="s">
        <v>120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4" t="s">
        <v>121</v>
      </c>
      <c r="B20" s="64">
        <v>0</v>
      </c>
      <c r="C20" s="65">
        <v>0.2</v>
      </c>
      <c r="D20" s="66">
        <f t="shared" si="0"/>
        <v>0</v>
      </c>
      <c r="E20" s="67">
        <v>0.44</v>
      </c>
      <c r="F20" s="68"/>
      <c r="G20" s="66">
        <f t="shared" si="1"/>
        <v>0</v>
      </c>
      <c r="I20" t="s">
        <v>122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4" t="s">
        <v>123</v>
      </c>
      <c r="B21" s="64">
        <v>0</v>
      </c>
      <c r="C21" s="65">
        <v>0.2</v>
      </c>
      <c r="D21" s="66">
        <f t="shared" si="0"/>
        <v>0</v>
      </c>
      <c r="E21" s="67">
        <v>0.44</v>
      </c>
      <c r="F21" s="68"/>
      <c r="G21" s="66">
        <f t="shared" si="1"/>
        <v>0</v>
      </c>
      <c r="I21" t="s">
        <v>124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4" t="s">
        <v>125</v>
      </c>
      <c r="B22" s="64">
        <v>0</v>
      </c>
      <c r="C22" s="65">
        <v>0.17</v>
      </c>
      <c r="D22" s="66">
        <f t="shared" si="0"/>
        <v>0</v>
      </c>
      <c r="E22" s="67">
        <v>0.44</v>
      </c>
      <c r="F22" s="68"/>
      <c r="G22" s="66">
        <f t="shared" si="1"/>
        <v>0</v>
      </c>
      <c r="I22" t="s">
        <v>126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4" t="s">
        <v>127</v>
      </c>
      <c r="B23" s="64">
        <v>2</v>
      </c>
      <c r="C23" s="65">
        <v>0.05</v>
      </c>
      <c r="D23" s="66">
        <f t="shared" si="0"/>
        <v>0.1</v>
      </c>
      <c r="E23" s="67">
        <v>0.44</v>
      </c>
      <c r="F23" s="68"/>
      <c r="G23" s="66">
        <f t="shared" si="1"/>
        <v>0.04</v>
      </c>
      <c r="I23" t="s">
        <v>128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2" t="s">
        <v>129</v>
      </c>
      <c r="B24" s="64">
        <v>3</v>
      </c>
      <c r="C24" s="65">
        <v>0.05</v>
      </c>
      <c r="D24" s="66">
        <f t="shared" si="0"/>
        <v>0.15</v>
      </c>
      <c r="E24" s="67">
        <v>0.44</v>
      </c>
      <c r="F24" s="68"/>
      <c r="G24" s="66">
        <f t="shared" si="1"/>
        <v>7.0000000000000007E-2</v>
      </c>
      <c r="I24" t="s">
        <v>130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3" t="s">
        <v>126</v>
      </c>
      <c r="B25" s="72">
        <v>0</v>
      </c>
      <c r="C25" s="65">
        <v>0.05</v>
      </c>
      <c r="D25" s="66">
        <f t="shared" si="0"/>
        <v>0</v>
      </c>
      <c r="E25" s="67">
        <v>0.44</v>
      </c>
      <c r="F25" s="68"/>
      <c r="G25" s="6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4" t="s">
        <v>132</v>
      </c>
      <c r="B26" s="73">
        <v>0</v>
      </c>
      <c r="C26" s="65">
        <v>2</v>
      </c>
      <c r="D26" s="66">
        <f t="shared" si="0"/>
        <v>0</v>
      </c>
      <c r="E26" s="67">
        <v>0.44</v>
      </c>
      <c r="F26" s="68"/>
      <c r="G26" s="66">
        <f t="shared" si="1"/>
        <v>0</v>
      </c>
      <c r="I26" t="s">
        <v>133</v>
      </c>
      <c r="J26">
        <v>5</v>
      </c>
      <c r="U26">
        <v>5</v>
      </c>
      <c r="V26">
        <f t="shared" si="2"/>
        <v>7</v>
      </c>
    </row>
    <row r="27" spans="1:22" x14ac:dyDescent="0.25">
      <c r="A27" s="75"/>
      <c r="B27" s="76"/>
      <c r="C27" s="65"/>
      <c r="D27" s="77"/>
      <c r="E27" s="65"/>
      <c r="F27" s="68"/>
      <c r="G27" s="70"/>
      <c r="I27" t="s">
        <v>134</v>
      </c>
      <c r="J27">
        <v>5</v>
      </c>
    </row>
    <row r="28" spans="1:22" x14ac:dyDescent="0.25">
      <c r="A28" s="78"/>
      <c r="B28" s="78"/>
      <c r="C28" s="79"/>
      <c r="D28" s="80"/>
      <c r="E28" s="79"/>
      <c r="F28" s="81"/>
      <c r="G28" s="53"/>
    </row>
    <row r="29" spans="1:22" x14ac:dyDescent="0.25">
      <c r="A29" s="82" t="s">
        <v>135</v>
      </c>
      <c r="B29" s="82"/>
      <c r="C29" s="83"/>
      <c r="D29" s="82"/>
      <c r="E29" s="152"/>
      <c r="F29" s="178"/>
      <c r="G29" s="82">
        <f>TRUNC(ROUND(SUM(G12:G28),2),2)</f>
        <v>0.18</v>
      </c>
    </row>
    <row r="30" spans="1:22" s="56" customFormat="1" x14ac:dyDescent="0.25">
      <c r="A30" s="172" t="s">
        <v>136</v>
      </c>
      <c r="B30" s="173"/>
      <c r="C30" s="84"/>
      <c r="D30" s="84"/>
      <c r="E30" s="150"/>
      <c r="F30" s="150"/>
      <c r="G30" s="85"/>
    </row>
    <row r="31" spans="1:22" x14ac:dyDescent="0.25">
      <c r="A31" s="58" t="s">
        <v>137</v>
      </c>
      <c r="B31" s="111" t="s">
        <v>88</v>
      </c>
      <c r="C31" s="58" t="s">
        <v>138</v>
      </c>
      <c r="D31" s="58" t="s">
        <v>90</v>
      </c>
      <c r="E31" s="158" t="s">
        <v>91</v>
      </c>
      <c r="F31" s="159"/>
      <c r="G31" s="86" t="s">
        <v>92</v>
      </c>
    </row>
    <row r="32" spans="1:22" x14ac:dyDescent="0.25">
      <c r="A32" s="87"/>
      <c r="B32" s="88" t="s">
        <v>93</v>
      </c>
      <c r="C32" s="80" t="s">
        <v>94</v>
      </c>
      <c r="D32" s="80" t="s">
        <v>95</v>
      </c>
      <c r="E32" s="170" t="s">
        <v>96</v>
      </c>
      <c r="F32" s="171"/>
      <c r="G32" s="89" t="s">
        <v>97</v>
      </c>
    </row>
    <row r="33" spans="1:14" x14ac:dyDescent="0.25">
      <c r="A33" s="75" t="s">
        <v>139</v>
      </c>
      <c r="B33" s="90">
        <v>1</v>
      </c>
      <c r="C33" s="75">
        <v>5.5</v>
      </c>
      <c r="D33" s="66">
        <f>IFERROR(ROUND(B33*C33,5),0)</f>
        <v>5.5</v>
      </c>
      <c r="E33" s="65">
        <v>0.44</v>
      </c>
      <c r="F33" s="68"/>
      <c r="G33" s="68">
        <f>IFERROR(TRUNC(ROUND(D33*E33,2),2),0)</f>
        <v>2.42</v>
      </c>
    </row>
    <row r="34" spans="1:14" x14ac:dyDescent="0.25">
      <c r="A34" s="75" t="s">
        <v>140</v>
      </c>
      <c r="B34" s="90">
        <v>1</v>
      </c>
      <c r="C34" s="75">
        <v>5</v>
      </c>
      <c r="D34" s="66">
        <f t="shared" ref="D34:D38" si="3">IFERROR(ROUND(B34*C34,5),0)</f>
        <v>5</v>
      </c>
      <c r="E34" s="65">
        <v>0.44</v>
      </c>
      <c r="F34" s="68"/>
      <c r="G34" s="68">
        <f t="shared" ref="G34:G38" si="4">IFERROR(TRUNC(ROUND(D34*E34,2),2),0)</f>
        <v>2.2000000000000002</v>
      </c>
    </row>
    <row r="35" spans="1:14" x14ac:dyDescent="0.25">
      <c r="A35" s="75" t="s">
        <v>141</v>
      </c>
      <c r="B35" s="90">
        <v>1</v>
      </c>
      <c r="C35" s="75">
        <v>4.5</v>
      </c>
      <c r="D35" s="66">
        <f t="shared" si="3"/>
        <v>4.5</v>
      </c>
      <c r="E35" s="65">
        <v>0.44</v>
      </c>
      <c r="F35" s="68"/>
      <c r="G35" s="68">
        <f t="shared" si="4"/>
        <v>1.98</v>
      </c>
    </row>
    <row r="36" spans="1:14" x14ac:dyDescent="0.25">
      <c r="A36" s="75" t="s">
        <v>142</v>
      </c>
      <c r="B36" s="90">
        <v>0</v>
      </c>
      <c r="C36" s="75">
        <v>5</v>
      </c>
      <c r="D36" s="66">
        <f t="shared" si="3"/>
        <v>0</v>
      </c>
      <c r="E36" s="65">
        <v>0.44</v>
      </c>
      <c r="F36" s="68"/>
      <c r="G36" s="68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5" t="s">
        <v>143</v>
      </c>
      <c r="B37" s="90">
        <v>0</v>
      </c>
      <c r="C37" s="75">
        <v>6.5</v>
      </c>
      <c r="D37" s="66">
        <f t="shared" si="3"/>
        <v>0</v>
      </c>
      <c r="E37" s="65">
        <v>0.44</v>
      </c>
      <c r="F37" s="68"/>
      <c r="G37" s="68">
        <f t="shared" si="4"/>
        <v>0</v>
      </c>
      <c r="I37" s="91"/>
      <c r="J37" s="91"/>
      <c r="K37" s="91"/>
      <c r="L37" s="91"/>
      <c r="M37" s="91"/>
      <c r="N37" s="91"/>
    </row>
    <row r="38" spans="1:14" x14ac:dyDescent="0.25">
      <c r="A38" s="75"/>
      <c r="B38" s="90">
        <v>0</v>
      </c>
      <c r="C38" s="75"/>
      <c r="D38" s="66">
        <f t="shared" si="3"/>
        <v>0</v>
      </c>
      <c r="E38" s="65">
        <v>0</v>
      </c>
      <c r="F38" s="68"/>
      <c r="G38" s="68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7"/>
      <c r="B39" s="92"/>
      <c r="C39" s="78"/>
      <c r="D39" s="80"/>
      <c r="E39" s="79"/>
      <c r="F39" s="81"/>
      <c r="G39" s="81"/>
      <c r="I39" s="91"/>
      <c r="J39" s="91"/>
      <c r="K39" s="91"/>
      <c r="L39" s="91"/>
      <c r="M39" s="91"/>
      <c r="N39" s="91"/>
    </row>
    <row r="40" spans="1:14" x14ac:dyDescent="0.25">
      <c r="A40" s="82" t="s">
        <v>144</v>
      </c>
      <c r="B40" s="116"/>
      <c r="C40" s="82"/>
      <c r="D40" s="82"/>
      <c r="E40" s="83"/>
      <c r="F40" s="93"/>
      <c r="G40" s="82">
        <f>TRUNC(ROUND(SUM(G33:G39),2),2)</f>
        <v>6.6</v>
      </c>
      <c r="I40" s="91"/>
      <c r="J40" s="91"/>
      <c r="K40" s="91"/>
      <c r="L40" s="91"/>
      <c r="M40" s="91"/>
      <c r="N40" s="91"/>
    </row>
    <row r="41" spans="1:14" s="56" customFormat="1" x14ac:dyDescent="0.25">
      <c r="A41" s="172" t="s">
        <v>145</v>
      </c>
      <c r="B41" s="173"/>
      <c r="C41" s="84"/>
      <c r="D41" s="84"/>
      <c r="E41" s="150"/>
      <c r="F41" s="150"/>
      <c r="G41" s="85"/>
      <c r="I41" s="94"/>
      <c r="J41" s="94"/>
      <c r="K41" s="94"/>
      <c r="L41" s="94"/>
      <c r="M41" s="94"/>
      <c r="N41" s="94"/>
    </row>
    <row r="42" spans="1:14" ht="15.75" customHeight="1" x14ac:dyDescent="0.25">
      <c r="A42" s="116" t="s">
        <v>146</v>
      </c>
      <c r="B42" s="93"/>
      <c r="C42" s="82" t="s">
        <v>5</v>
      </c>
      <c r="D42" s="82" t="s">
        <v>88</v>
      </c>
      <c r="E42" s="152" t="s">
        <v>147</v>
      </c>
      <c r="F42" s="152"/>
      <c r="G42" s="82" t="s">
        <v>92</v>
      </c>
      <c r="I42" s="91"/>
      <c r="J42" s="91"/>
      <c r="K42" s="91"/>
      <c r="L42" s="91"/>
      <c r="M42" s="91"/>
      <c r="N42" s="91"/>
    </row>
    <row r="43" spans="1:14" x14ac:dyDescent="0.25">
      <c r="A43" s="95"/>
      <c r="B43" s="96"/>
      <c r="C43" s="61"/>
      <c r="D43" s="61" t="s">
        <v>93</v>
      </c>
      <c r="E43" s="174" t="s">
        <v>94</v>
      </c>
      <c r="F43" s="175"/>
      <c r="G43" s="61" t="s">
        <v>95</v>
      </c>
      <c r="I43" s="91"/>
      <c r="J43" s="91"/>
      <c r="K43" s="91"/>
      <c r="L43" s="91"/>
      <c r="M43" s="91"/>
      <c r="N43" s="91"/>
    </row>
    <row r="44" spans="1:14" x14ac:dyDescent="0.25">
      <c r="A44" s="97" t="s">
        <v>210</v>
      </c>
      <c r="B44" s="98"/>
      <c r="C44" s="99" t="s">
        <v>19</v>
      </c>
      <c r="D44" s="100">
        <v>1</v>
      </c>
      <c r="E44" s="101">
        <v>17.93</v>
      </c>
      <c r="F44" s="102"/>
      <c r="G44" s="75">
        <f>IFERROR(TRUNC(ROUND(D44*E44,2),2),0)</f>
        <v>17.93</v>
      </c>
      <c r="I44" s="91"/>
      <c r="J44" s="103"/>
      <c r="K44" s="91"/>
      <c r="L44" s="91"/>
      <c r="M44" s="91"/>
      <c r="N44" s="91"/>
    </row>
    <row r="45" spans="1:14" x14ac:dyDescent="0.25">
      <c r="A45" s="104" t="s">
        <v>211</v>
      </c>
      <c r="B45" s="105"/>
      <c r="C45" s="99" t="s">
        <v>19</v>
      </c>
      <c r="D45" s="100">
        <v>1</v>
      </c>
      <c r="E45" s="106">
        <v>5.16</v>
      </c>
      <c r="F45" s="70"/>
      <c r="G45" s="75">
        <f t="shared" ref="G45:G63" si="5">IFERROR(TRUNC(ROUND(D45*E45,2),2),0)</f>
        <v>5.16</v>
      </c>
      <c r="I45" s="91"/>
      <c r="J45" s="103"/>
      <c r="K45" s="91"/>
      <c r="L45" s="91"/>
      <c r="M45" s="91"/>
      <c r="N45" s="91"/>
    </row>
    <row r="46" spans="1:14" ht="25.5" x14ac:dyDescent="0.25">
      <c r="A46" s="104" t="s">
        <v>212</v>
      </c>
      <c r="B46" s="105"/>
      <c r="C46" s="107" t="s">
        <v>19</v>
      </c>
      <c r="D46" s="108">
        <v>1</v>
      </c>
      <c r="E46" s="109">
        <v>5.16</v>
      </c>
      <c r="F46" s="68"/>
      <c r="G46" s="75">
        <f t="shared" si="5"/>
        <v>5.16</v>
      </c>
      <c r="I46" s="91"/>
      <c r="J46" s="103"/>
      <c r="K46" s="91"/>
      <c r="L46" s="91"/>
      <c r="M46" s="91"/>
      <c r="N46" s="91"/>
    </row>
    <row r="47" spans="1:14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8"/>
      <c r="G47" s="75">
        <f t="shared" si="5"/>
        <v>0</v>
      </c>
      <c r="I47" s="91"/>
      <c r="J47" s="103"/>
      <c r="K47" s="91"/>
      <c r="L47" s="91"/>
      <c r="M47" s="91"/>
      <c r="N47" s="91"/>
    </row>
    <row r="48" spans="1:14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8"/>
      <c r="G48" s="75">
        <f t="shared" si="5"/>
        <v>0</v>
      </c>
      <c r="I48" s="91"/>
      <c r="J48" s="103"/>
      <c r="K48" s="91"/>
      <c r="L48" s="91"/>
      <c r="M48" s="91"/>
      <c r="N48" s="91"/>
    </row>
    <row r="49" spans="1:14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8"/>
      <c r="G49" s="75">
        <f t="shared" si="5"/>
        <v>0</v>
      </c>
      <c r="I49" s="91"/>
      <c r="J49" s="103"/>
      <c r="K49" s="91"/>
      <c r="L49" s="91"/>
      <c r="M49" s="91"/>
      <c r="N49" s="91"/>
    </row>
    <row r="50" spans="1:14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8"/>
      <c r="G50" s="75">
        <f t="shared" si="5"/>
        <v>0</v>
      </c>
      <c r="I50" s="91"/>
      <c r="J50" s="103"/>
      <c r="K50" s="91"/>
      <c r="L50" s="91"/>
      <c r="M50" s="91"/>
      <c r="N50" s="91"/>
    </row>
    <row r="51" spans="1:14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8"/>
      <c r="G51" s="75">
        <f t="shared" si="5"/>
        <v>0</v>
      </c>
      <c r="I51" s="91"/>
      <c r="J51" s="103"/>
      <c r="K51" s="91"/>
      <c r="L51" s="91"/>
      <c r="M51" s="91"/>
      <c r="N51" s="91"/>
    </row>
    <row r="52" spans="1:14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8"/>
      <c r="G52" s="75">
        <f t="shared" si="5"/>
        <v>0</v>
      </c>
      <c r="I52" s="91"/>
      <c r="J52" s="103"/>
      <c r="K52" s="91"/>
      <c r="L52" s="91"/>
      <c r="M52" s="91"/>
      <c r="N52" s="91"/>
    </row>
    <row r="53" spans="1:14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8"/>
      <c r="G53" s="75">
        <f t="shared" si="5"/>
        <v>0</v>
      </c>
      <c r="I53" s="91"/>
      <c r="J53" s="103"/>
      <c r="K53" s="91"/>
      <c r="L53" s="91"/>
      <c r="M53" s="91"/>
      <c r="N53" s="91"/>
    </row>
    <row r="54" spans="1:14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8"/>
      <c r="G54" s="75">
        <f t="shared" si="5"/>
        <v>0</v>
      </c>
      <c r="I54" s="91"/>
      <c r="J54" s="103"/>
      <c r="K54" s="91"/>
      <c r="L54" s="91"/>
      <c r="M54" s="91"/>
      <c r="N54" s="91"/>
    </row>
    <row r="55" spans="1:14" x14ac:dyDescent="0.25">
      <c r="A55" s="90">
        <v>0</v>
      </c>
      <c r="B55" s="65"/>
      <c r="C55" s="99">
        <v>0</v>
      </c>
      <c r="D55" s="100">
        <v>0</v>
      </c>
      <c r="E55" s="90">
        <v>0</v>
      </c>
      <c r="F55" s="68"/>
      <c r="G55" s="75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8"/>
      <c r="G56" s="75">
        <f t="shared" si="5"/>
        <v>0</v>
      </c>
      <c r="I56" s="91"/>
      <c r="J56" s="103"/>
      <c r="K56" s="91"/>
      <c r="L56" s="91"/>
      <c r="M56" s="91"/>
      <c r="N56" s="91"/>
    </row>
    <row r="57" spans="1:14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8"/>
      <c r="G57" s="75">
        <f t="shared" si="5"/>
        <v>0</v>
      </c>
      <c r="I57" s="91"/>
      <c r="J57" s="103"/>
      <c r="K57" s="91"/>
      <c r="L57" s="91"/>
      <c r="M57" s="91"/>
      <c r="N57" s="91"/>
    </row>
    <row r="58" spans="1:14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8"/>
      <c r="G58" s="75">
        <f t="shared" si="5"/>
        <v>0</v>
      </c>
      <c r="I58" s="91"/>
      <c r="J58" s="103"/>
      <c r="K58" s="91"/>
      <c r="L58" s="91"/>
      <c r="M58" s="91"/>
      <c r="N58" s="91"/>
    </row>
    <row r="59" spans="1:14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8"/>
      <c r="G59" s="75">
        <f t="shared" si="5"/>
        <v>0</v>
      </c>
      <c r="I59" s="91"/>
      <c r="J59" s="103"/>
      <c r="K59" s="91"/>
      <c r="L59" s="91"/>
      <c r="M59" s="91"/>
      <c r="N59" s="91"/>
    </row>
    <row r="60" spans="1:14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8"/>
      <c r="G60" s="75">
        <f t="shared" si="5"/>
        <v>0</v>
      </c>
      <c r="I60" s="91"/>
      <c r="J60" s="103"/>
      <c r="K60" s="91"/>
      <c r="L60" s="91"/>
      <c r="M60" s="91"/>
      <c r="N60" s="91"/>
    </row>
    <row r="61" spans="1:14" x14ac:dyDescent="0.25">
      <c r="A61" s="90">
        <v>0</v>
      </c>
      <c r="B61" s="65"/>
      <c r="C61" s="75">
        <v>0</v>
      </c>
      <c r="D61" s="75">
        <v>0</v>
      </c>
      <c r="E61" s="90">
        <v>0</v>
      </c>
      <c r="F61" s="68"/>
      <c r="G61" s="75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>
        <v>0</v>
      </c>
      <c r="B62" s="65"/>
      <c r="C62" s="75">
        <v>0</v>
      </c>
      <c r="D62" s="75">
        <v>0</v>
      </c>
      <c r="E62" s="90">
        <v>0</v>
      </c>
      <c r="F62" s="68"/>
      <c r="G62" s="75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10">
        <v>0</v>
      </c>
      <c r="B63" s="79"/>
      <c r="C63" s="78">
        <v>0</v>
      </c>
      <c r="D63" s="78">
        <v>0</v>
      </c>
      <c r="E63" s="110">
        <v>0</v>
      </c>
      <c r="F63" s="81"/>
      <c r="G63" s="75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6" t="s">
        <v>148</v>
      </c>
      <c r="B64" s="83"/>
      <c r="C64" s="82">
        <v>0</v>
      </c>
      <c r="D64" s="82">
        <v>0</v>
      </c>
      <c r="E64" s="116">
        <v>1.48</v>
      </c>
      <c r="F64" s="93"/>
      <c r="G64" s="93">
        <f>TRUNC(ROUND(SUM(G44:G63),2),2)</f>
        <v>28.25</v>
      </c>
      <c r="I64" s="91"/>
      <c r="J64" s="91"/>
      <c r="K64" s="91"/>
      <c r="L64" s="91"/>
      <c r="M64" s="91"/>
      <c r="N64" s="91"/>
    </row>
    <row r="65" spans="1:22" s="56" customFormat="1" x14ac:dyDescent="0.25">
      <c r="A65" s="172" t="s">
        <v>149</v>
      </c>
      <c r="B65" s="173"/>
      <c r="C65" s="84"/>
      <c r="D65" s="84"/>
      <c r="E65" s="150"/>
      <c r="F65" s="150"/>
      <c r="G65" s="85"/>
      <c r="I65" s="94"/>
      <c r="J65" s="94"/>
      <c r="K65" s="94"/>
      <c r="L65" s="94"/>
      <c r="M65" s="94"/>
      <c r="N65" s="94"/>
    </row>
    <row r="66" spans="1:22" ht="27.75" customHeight="1" x14ac:dyDescent="0.25">
      <c r="A66" s="157" t="s">
        <v>87</v>
      </c>
      <c r="B66" s="158"/>
      <c r="C66" s="58" t="s">
        <v>150</v>
      </c>
      <c r="D66" s="58" t="s">
        <v>151</v>
      </c>
      <c r="E66" s="157" t="s">
        <v>89</v>
      </c>
      <c r="F66" s="159"/>
      <c r="G66" s="86" t="s">
        <v>152</v>
      </c>
    </row>
    <row r="67" spans="1:22" x14ac:dyDescent="0.25">
      <c r="A67" s="92"/>
      <c r="B67" s="52"/>
      <c r="C67" s="80"/>
      <c r="D67" s="80" t="s">
        <v>93</v>
      </c>
      <c r="E67" s="160" t="s">
        <v>94</v>
      </c>
      <c r="F67" s="161"/>
      <c r="G67" s="61" t="s">
        <v>153</v>
      </c>
    </row>
    <row r="68" spans="1:22" ht="15.75" thickBot="1" x14ac:dyDescent="0.3">
      <c r="A68" s="162"/>
      <c r="B68" s="163"/>
      <c r="C68" s="112"/>
      <c r="D68" s="112"/>
      <c r="E68" s="109"/>
      <c r="F68" s="68"/>
      <c r="G68" s="112"/>
    </row>
    <row r="69" spans="1:22" ht="15.75" thickBot="1" x14ac:dyDescent="0.3">
      <c r="A69" s="164" t="s">
        <v>154</v>
      </c>
      <c r="B69" s="165"/>
      <c r="C69" s="76" t="s">
        <v>19</v>
      </c>
      <c r="D69" s="76">
        <v>1</v>
      </c>
      <c r="E69" s="90">
        <v>3</v>
      </c>
      <c r="F69" s="68"/>
      <c r="G69" s="75">
        <f>IFERROR(TRUNC(ROUND(D69*E69,2),2),0)</f>
        <v>3</v>
      </c>
      <c r="I69" s="113" t="s">
        <v>155</v>
      </c>
      <c r="J69" s="114">
        <v>0</v>
      </c>
    </row>
    <row r="70" spans="1:22" x14ac:dyDescent="0.25">
      <c r="A70" s="166"/>
      <c r="B70" s="167"/>
      <c r="C70" s="80"/>
      <c r="D70" s="80"/>
      <c r="E70" s="168"/>
      <c r="F70" s="169"/>
      <c r="G70" s="78"/>
    </row>
    <row r="71" spans="1:22" x14ac:dyDescent="0.25">
      <c r="A71" s="116" t="s">
        <v>156</v>
      </c>
      <c r="B71" s="83"/>
      <c r="C71" s="82"/>
      <c r="D71" s="82"/>
      <c r="E71" s="82"/>
      <c r="F71" s="83"/>
      <c r="G71" s="82">
        <f>TRUNC(ROUND(SUM(G68:G70),5),2)</f>
        <v>3</v>
      </c>
    </row>
    <row r="72" spans="1:22" s="56" customFormat="1" ht="15.75" customHeight="1" x14ac:dyDescent="0.25">
      <c r="A72" s="144"/>
      <c r="B72" s="145"/>
      <c r="C72" s="150" t="s">
        <v>157</v>
      </c>
      <c r="D72" s="150"/>
      <c r="E72" s="150"/>
      <c r="F72" s="150"/>
      <c r="G72" s="115">
        <f>TRUNC(ROUND(G29+G40+G64+G71,2),2)</f>
        <v>38.03</v>
      </c>
    </row>
    <row r="73" spans="1:22" ht="15.75" customHeight="1" x14ac:dyDescent="0.25">
      <c r="A73" s="146"/>
      <c r="B73" s="147"/>
      <c r="C73" s="151" t="s">
        <v>158</v>
      </c>
      <c r="D73" s="152"/>
      <c r="E73" s="152"/>
      <c r="F73" s="117">
        <v>0.03</v>
      </c>
      <c r="G73" s="82">
        <f>TRUNC(ROUND(G72*F73,2),2)</f>
        <v>1.1399999999999999</v>
      </c>
    </row>
    <row r="74" spans="1:22" ht="15.75" customHeight="1" x14ac:dyDescent="0.25">
      <c r="A74" s="146"/>
      <c r="B74" s="147"/>
      <c r="C74" s="151" t="s">
        <v>159</v>
      </c>
      <c r="D74" s="152"/>
      <c r="E74" s="152"/>
      <c r="F74" s="118">
        <v>1.1000000000000001E-3</v>
      </c>
      <c r="G74" s="82">
        <f>TRUNC(ROUND(G72*F74,2),2)</f>
        <v>0.04</v>
      </c>
      <c r="V74">
        <f>+COLUMN(V73)</f>
        <v>22</v>
      </c>
    </row>
    <row r="75" spans="1:22" ht="15.75" customHeight="1" x14ac:dyDescent="0.25">
      <c r="A75" s="148"/>
      <c r="B75" s="149"/>
      <c r="C75" s="151" t="s">
        <v>160</v>
      </c>
      <c r="D75" s="152"/>
      <c r="E75" s="152"/>
      <c r="F75" s="93"/>
      <c r="G75" s="82">
        <f>TRUNC(ROUND(SUM(G72:G74),2),2)</f>
        <v>39.21</v>
      </c>
      <c r="U75" t="s">
        <v>161</v>
      </c>
      <c r="V75">
        <f>+TRUNC(ROUND(G29+G40+G71+G73+G74,2),2)</f>
        <v>10.96</v>
      </c>
    </row>
    <row r="76" spans="1:22" s="56" customFormat="1" ht="15.75" customHeight="1" x14ac:dyDescent="0.25">
      <c r="A76" s="153" t="s">
        <v>162</v>
      </c>
      <c r="B76" s="154"/>
      <c r="C76" s="155" t="s">
        <v>163</v>
      </c>
      <c r="D76" s="156"/>
      <c r="E76" s="156"/>
      <c r="F76" s="119"/>
      <c r="G76" s="120"/>
      <c r="U76" s="56" t="s">
        <v>164</v>
      </c>
      <c r="V76" s="56">
        <f>+G64</f>
        <v>28.25</v>
      </c>
    </row>
    <row r="77" spans="1:22" x14ac:dyDescent="0.25">
      <c r="A77" s="121"/>
      <c r="B77" s="121"/>
      <c r="C77" s="121"/>
      <c r="D77" s="121"/>
      <c r="E77" s="121"/>
      <c r="F77" s="121"/>
      <c r="G77" s="121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92D050"/>
    <pageSetUpPr fitToPage="1"/>
  </sheetPr>
  <dimension ref="A1:V77"/>
  <sheetViews>
    <sheetView showZeros="0" view="pageBreakPreview" topLeftCell="A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79" t="s">
        <v>75</v>
      </c>
      <c r="B1" s="180"/>
      <c r="C1" s="180"/>
      <c r="D1" s="180"/>
      <c r="E1" s="180"/>
      <c r="F1" s="180"/>
      <c r="G1" s="181"/>
    </row>
    <row r="2" spans="1:22" ht="15" customHeight="1" x14ac:dyDescent="0.25">
      <c r="A2" s="36" t="s">
        <v>76</v>
      </c>
      <c r="B2" s="37"/>
      <c r="C2" s="37"/>
      <c r="D2" s="37" t="s">
        <v>77</v>
      </c>
      <c r="E2" s="182" t="s">
        <v>256</v>
      </c>
      <c r="F2" s="182"/>
      <c r="G2" s="183"/>
    </row>
    <row r="3" spans="1:22" ht="103.5" customHeight="1" x14ac:dyDescent="0.25">
      <c r="A3" s="36" t="s">
        <v>257</v>
      </c>
      <c r="B3" s="38"/>
      <c r="C3" s="37"/>
      <c r="D3" s="37"/>
      <c r="E3" s="182"/>
      <c r="F3" s="182"/>
      <c r="G3" s="183"/>
    </row>
    <row r="4" spans="1:22" ht="18" x14ac:dyDescent="0.25">
      <c r="A4" s="184" t="s">
        <v>78</v>
      </c>
      <c r="B4" s="185"/>
      <c r="C4" s="185"/>
      <c r="D4" s="185"/>
      <c r="E4" s="185"/>
      <c r="F4" s="185"/>
      <c r="G4" s="186"/>
    </row>
    <row r="5" spans="1:22" x14ac:dyDescent="0.25">
      <c r="A5" s="39"/>
      <c r="B5" s="40"/>
      <c r="C5" s="40"/>
      <c r="D5" s="41" t="s">
        <v>79</v>
      </c>
      <c r="F5" s="42"/>
      <c r="G5" s="43"/>
    </row>
    <row r="6" spans="1:22" x14ac:dyDescent="0.25">
      <c r="A6" s="44" t="s">
        <v>80</v>
      </c>
      <c r="B6" s="45"/>
      <c r="C6" s="40"/>
      <c r="D6" s="40"/>
      <c r="E6" s="40"/>
      <c r="F6" s="40"/>
      <c r="G6" s="46"/>
    </row>
    <row r="7" spans="1:22" ht="42" customHeight="1" x14ac:dyDescent="0.25">
      <c r="A7" s="187" t="s">
        <v>49</v>
      </c>
      <c r="B7" s="188"/>
      <c r="C7" s="188"/>
      <c r="D7" s="188"/>
      <c r="E7" s="188"/>
      <c r="F7" s="47" t="s">
        <v>81</v>
      </c>
      <c r="G7" s="48" t="s">
        <v>48</v>
      </c>
      <c r="H7" s="49"/>
      <c r="I7" s="50" t="s">
        <v>82</v>
      </c>
      <c r="J7" s="49">
        <v>2</v>
      </c>
    </row>
    <row r="8" spans="1:22" x14ac:dyDescent="0.25">
      <c r="A8" s="51" t="s">
        <v>83</v>
      </c>
      <c r="B8" s="52"/>
      <c r="C8" s="52"/>
      <c r="D8" s="52"/>
      <c r="E8" s="189"/>
      <c r="F8" s="189"/>
      <c r="G8" s="53"/>
    </row>
    <row r="9" spans="1:22" s="56" customFormat="1" x14ac:dyDescent="0.25">
      <c r="A9" s="190" t="s">
        <v>84</v>
      </c>
      <c r="B9" s="191"/>
      <c r="C9" s="54"/>
      <c r="D9" s="54"/>
      <c r="E9" s="192"/>
      <c r="F9" s="192"/>
      <c r="G9" s="55"/>
      <c r="I9" s="57" t="s">
        <v>85</v>
      </c>
      <c r="J9" s="57" t="s">
        <v>86</v>
      </c>
    </row>
    <row r="10" spans="1:22" ht="15.75" x14ac:dyDescent="0.25">
      <c r="A10" s="58" t="s">
        <v>87</v>
      </c>
      <c r="B10" s="58" t="s">
        <v>88</v>
      </c>
      <c r="C10" s="58" t="s">
        <v>89</v>
      </c>
      <c r="D10" s="58" t="s">
        <v>90</v>
      </c>
      <c r="E10" s="176" t="s">
        <v>91</v>
      </c>
      <c r="F10" s="176"/>
      <c r="G10" s="58" t="s">
        <v>92</v>
      </c>
      <c r="I10" s="59">
        <v>0.5</v>
      </c>
      <c r="J10" s="59">
        <f>1/I10</f>
        <v>2</v>
      </c>
    </row>
    <row r="11" spans="1:22" x14ac:dyDescent="0.25">
      <c r="A11" s="60"/>
      <c r="B11" s="61" t="s">
        <v>93</v>
      </c>
      <c r="C11" s="62" t="s">
        <v>94</v>
      </c>
      <c r="D11" s="61" t="s">
        <v>95</v>
      </c>
      <c r="E11" s="177" t="s">
        <v>96</v>
      </c>
      <c r="F11" s="175"/>
      <c r="G11" s="63" t="s">
        <v>97</v>
      </c>
      <c r="L11" t="s">
        <v>98</v>
      </c>
      <c r="M11" t="s">
        <v>99</v>
      </c>
      <c r="N11" t="s">
        <v>100</v>
      </c>
      <c r="O11" t="s">
        <v>101</v>
      </c>
      <c r="P11" t="s">
        <v>102</v>
      </c>
      <c r="Q11" t="s">
        <v>103</v>
      </c>
      <c r="R11" t="s">
        <v>104</v>
      </c>
      <c r="S11" t="s">
        <v>105</v>
      </c>
    </row>
    <row r="12" spans="1:22" x14ac:dyDescent="0.25">
      <c r="A12" s="64" t="s">
        <v>106</v>
      </c>
      <c r="B12" s="64">
        <v>1</v>
      </c>
      <c r="C12" s="65">
        <v>4.25</v>
      </c>
      <c r="D12" s="66">
        <f>IFERROR(ROUND(B12*C12,5),0)</f>
        <v>4.25</v>
      </c>
      <c r="E12" s="67">
        <v>3.7599999999999995E-3</v>
      </c>
      <c r="F12" s="68"/>
      <c r="G12" s="66">
        <f>IFERROR(TRUNC(ROUND(D12*E12,2),2),0)</f>
        <v>0.02</v>
      </c>
      <c r="I12" t="s">
        <v>107</v>
      </c>
      <c r="J12">
        <v>2</v>
      </c>
      <c r="U12">
        <v>6.25</v>
      </c>
      <c r="V12">
        <f>+U12*1.4</f>
        <v>8.75</v>
      </c>
    </row>
    <row r="13" spans="1:22" x14ac:dyDescent="0.25">
      <c r="A13" s="64" t="s">
        <v>108</v>
      </c>
      <c r="B13" s="64">
        <v>0</v>
      </c>
      <c r="C13" s="65">
        <v>10</v>
      </c>
      <c r="D13" s="66">
        <f t="shared" ref="D13:D26" si="0">IFERROR(ROUND(B13*C13,5),0)</f>
        <v>0</v>
      </c>
      <c r="E13" s="69">
        <v>3.7599999999999995E-3</v>
      </c>
      <c r="F13" s="70"/>
      <c r="G13" s="66">
        <f t="shared" ref="G13:G26" si="1">IFERROR(TRUNC(ROUND(D13*E13,2),2),0)</f>
        <v>0</v>
      </c>
      <c r="I13" t="s">
        <v>109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4" t="s">
        <v>110</v>
      </c>
      <c r="B14" s="64">
        <v>0</v>
      </c>
      <c r="C14" s="65">
        <v>20</v>
      </c>
      <c r="D14" s="66">
        <f t="shared" si="0"/>
        <v>0</v>
      </c>
      <c r="E14" s="67">
        <v>3.7599999999999995E-3</v>
      </c>
      <c r="F14" s="68"/>
      <c r="G14" s="66">
        <f t="shared" si="1"/>
        <v>0</v>
      </c>
      <c r="I14" t="s">
        <v>111</v>
      </c>
      <c r="J14">
        <v>2</v>
      </c>
      <c r="U14">
        <v>65</v>
      </c>
      <c r="V14">
        <f t="shared" si="2"/>
        <v>91</v>
      </c>
    </row>
    <row r="15" spans="1:22" x14ac:dyDescent="0.25">
      <c r="A15" s="64" t="s">
        <v>112</v>
      </c>
      <c r="B15" s="64">
        <v>0</v>
      </c>
      <c r="C15" s="65">
        <v>1</v>
      </c>
      <c r="D15" s="66">
        <f t="shared" si="0"/>
        <v>0</v>
      </c>
      <c r="E15" s="67">
        <v>3.7599999999999995E-3</v>
      </c>
      <c r="F15" s="68"/>
      <c r="G15" s="66">
        <f t="shared" si="1"/>
        <v>0</v>
      </c>
      <c r="I15" t="s">
        <v>113</v>
      </c>
      <c r="J15">
        <v>2</v>
      </c>
      <c r="U15">
        <v>2</v>
      </c>
      <c r="V15">
        <f t="shared" si="2"/>
        <v>2.8</v>
      </c>
    </row>
    <row r="16" spans="1:22" x14ac:dyDescent="0.25">
      <c r="A16" s="64" t="s">
        <v>114</v>
      </c>
      <c r="B16" s="64">
        <v>1</v>
      </c>
      <c r="C16" s="65">
        <v>0.5</v>
      </c>
      <c r="D16" s="66">
        <f t="shared" si="0"/>
        <v>0.5</v>
      </c>
      <c r="E16" s="67">
        <v>3.7599999999999995E-3</v>
      </c>
      <c r="F16" s="68"/>
      <c r="G16" s="66">
        <f t="shared" si="1"/>
        <v>0</v>
      </c>
      <c r="I16" t="s">
        <v>115</v>
      </c>
      <c r="J16">
        <v>2</v>
      </c>
      <c r="U16">
        <v>0.5</v>
      </c>
      <c r="V16">
        <f t="shared" si="2"/>
        <v>0.7</v>
      </c>
    </row>
    <row r="17" spans="1:22" x14ac:dyDescent="0.25">
      <c r="A17" s="64" t="s">
        <v>113</v>
      </c>
      <c r="B17" s="64">
        <v>1</v>
      </c>
      <c r="C17" s="65">
        <v>0.15</v>
      </c>
      <c r="D17" s="66">
        <f t="shared" si="0"/>
        <v>0.15</v>
      </c>
      <c r="E17" s="67">
        <v>3.7599999999999995E-3</v>
      </c>
      <c r="F17" s="68"/>
      <c r="G17" s="66">
        <f t="shared" si="1"/>
        <v>0</v>
      </c>
      <c r="I17" t="s">
        <v>116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1" t="s">
        <v>117</v>
      </c>
      <c r="B18" s="64">
        <v>2</v>
      </c>
      <c r="C18" s="65">
        <v>0.15</v>
      </c>
      <c r="D18" s="66">
        <f t="shared" si="0"/>
        <v>0.3</v>
      </c>
      <c r="E18" s="67">
        <v>3.7599999999999995E-3</v>
      </c>
      <c r="F18" s="68"/>
      <c r="G18" s="66">
        <f t="shared" si="1"/>
        <v>0</v>
      </c>
      <c r="I18" t="s">
        <v>118</v>
      </c>
      <c r="J18">
        <v>2</v>
      </c>
      <c r="U18">
        <v>0.15</v>
      </c>
      <c r="V18">
        <f t="shared" si="2"/>
        <v>0.21</v>
      </c>
    </row>
    <row r="19" spans="1:22" x14ac:dyDescent="0.25">
      <c r="A19" s="64" t="s">
        <v>119</v>
      </c>
      <c r="B19" s="64">
        <v>0</v>
      </c>
      <c r="C19" s="65">
        <v>0.16</v>
      </c>
      <c r="D19" s="66">
        <f t="shared" si="0"/>
        <v>0</v>
      </c>
      <c r="E19" s="67">
        <v>3.7599999999999995E-3</v>
      </c>
      <c r="F19" s="68"/>
      <c r="G19" s="66">
        <f t="shared" si="1"/>
        <v>0</v>
      </c>
      <c r="I19" t="s">
        <v>120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4" t="s">
        <v>121</v>
      </c>
      <c r="B20" s="64">
        <v>0</v>
      </c>
      <c r="C20" s="65">
        <v>0.2</v>
      </c>
      <c r="D20" s="66">
        <f t="shared" si="0"/>
        <v>0</v>
      </c>
      <c r="E20" s="67">
        <v>3.7599999999999995E-3</v>
      </c>
      <c r="F20" s="68"/>
      <c r="G20" s="66">
        <f t="shared" si="1"/>
        <v>0</v>
      </c>
      <c r="I20" t="s">
        <v>122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4" t="s">
        <v>123</v>
      </c>
      <c r="B21" s="64">
        <v>0</v>
      </c>
      <c r="C21" s="65">
        <v>0.2</v>
      </c>
      <c r="D21" s="66">
        <f t="shared" si="0"/>
        <v>0</v>
      </c>
      <c r="E21" s="67">
        <v>3.7599999999999995E-3</v>
      </c>
      <c r="F21" s="68"/>
      <c r="G21" s="66">
        <f t="shared" si="1"/>
        <v>0</v>
      </c>
      <c r="I21" t="s">
        <v>124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4" t="s">
        <v>125</v>
      </c>
      <c r="B22" s="64">
        <v>2</v>
      </c>
      <c r="C22" s="65">
        <v>0.17</v>
      </c>
      <c r="D22" s="66">
        <f t="shared" si="0"/>
        <v>0.34</v>
      </c>
      <c r="E22" s="67">
        <v>3.7599999999999995E-3</v>
      </c>
      <c r="F22" s="68"/>
      <c r="G22" s="66">
        <f t="shared" si="1"/>
        <v>0</v>
      </c>
      <c r="I22" t="s">
        <v>126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4" t="s">
        <v>127</v>
      </c>
      <c r="B23" s="64">
        <v>2</v>
      </c>
      <c r="C23" s="65">
        <v>0.05</v>
      </c>
      <c r="D23" s="66">
        <f t="shared" si="0"/>
        <v>0.1</v>
      </c>
      <c r="E23" s="67">
        <v>3.7599999999999995E-3</v>
      </c>
      <c r="F23" s="68"/>
      <c r="G23" s="66">
        <f t="shared" si="1"/>
        <v>0</v>
      </c>
      <c r="I23" t="s">
        <v>128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2" t="s">
        <v>129</v>
      </c>
      <c r="B24" s="64">
        <v>9</v>
      </c>
      <c r="C24" s="65">
        <v>0.05</v>
      </c>
      <c r="D24" s="66">
        <f t="shared" si="0"/>
        <v>0.45</v>
      </c>
      <c r="E24" s="67">
        <v>3.7599999999999995E-3</v>
      </c>
      <c r="F24" s="68"/>
      <c r="G24" s="66">
        <f t="shared" si="1"/>
        <v>0</v>
      </c>
      <c r="I24" t="s">
        <v>130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3" t="s">
        <v>126</v>
      </c>
      <c r="B25" s="72">
        <v>0</v>
      </c>
      <c r="C25" s="65">
        <v>0.05</v>
      </c>
      <c r="D25" s="66">
        <f t="shared" si="0"/>
        <v>0</v>
      </c>
      <c r="E25" s="67">
        <v>3.7599999999999995E-3</v>
      </c>
      <c r="F25" s="68"/>
      <c r="G25" s="6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4" t="s">
        <v>132</v>
      </c>
      <c r="B26" s="73">
        <v>0</v>
      </c>
      <c r="C26" s="65">
        <v>2</v>
      </c>
      <c r="D26" s="66">
        <f t="shared" si="0"/>
        <v>0</v>
      </c>
      <c r="E26" s="67">
        <v>3.7599999999999995E-3</v>
      </c>
      <c r="F26" s="68"/>
      <c r="G26" s="66">
        <f t="shared" si="1"/>
        <v>0</v>
      </c>
      <c r="I26" t="s">
        <v>133</v>
      </c>
      <c r="J26">
        <v>5</v>
      </c>
      <c r="U26">
        <v>5</v>
      </c>
      <c r="V26">
        <f t="shared" si="2"/>
        <v>7</v>
      </c>
    </row>
    <row r="27" spans="1:22" x14ac:dyDescent="0.25">
      <c r="A27" s="75"/>
      <c r="B27" s="76"/>
      <c r="C27" s="65"/>
      <c r="D27" s="77"/>
      <c r="E27" s="65"/>
      <c r="F27" s="68"/>
      <c r="G27" s="70"/>
      <c r="I27" t="s">
        <v>134</v>
      </c>
      <c r="J27">
        <v>5</v>
      </c>
    </row>
    <row r="28" spans="1:22" x14ac:dyDescent="0.25">
      <c r="A28" s="78"/>
      <c r="B28" s="78"/>
      <c r="C28" s="79"/>
      <c r="D28" s="80"/>
      <c r="E28" s="79"/>
      <c r="F28" s="81"/>
      <c r="G28" s="53"/>
    </row>
    <row r="29" spans="1:22" x14ac:dyDescent="0.25">
      <c r="A29" s="82" t="s">
        <v>135</v>
      </c>
      <c r="B29" s="82"/>
      <c r="C29" s="83"/>
      <c r="D29" s="82"/>
      <c r="E29" s="152"/>
      <c r="F29" s="178"/>
      <c r="G29" s="82">
        <f>TRUNC(ROUND(SUM(G12:G28),2),2)</f>
        <v>0.02</v>
      </c>
    </row>
    <row r="30" spans="1:22" s="56" customFormat="1" x14ac:dyDescent="0.25">
      <c r="A30" s="172" t="s">
        <v>136</v>
      </c>
      <c r="B30" s="173"/>
      <c r="C30" s="84"/>
      <c r="D30" s="84"/>
      <c r="E30" s="150"/>
      <c r="F30" s="150"/>
      <c r="G30" s="85"/>
    </row>
    <row r="31" spans="1:22" x14ac:dyDescent="0.25">
      <c r="A31" s="58" t="s">
        <v>137</v>
      </c>
      <c r="B31" s="111" t="s">
        <v>88</v>
      </c>
      <c r="C31" s="58" t="s">
        <v>138</v>
      </c>
      <c r="D31" s="58" t="s">
        <v>90</v>
      </c>
      <c r="E31" s="158" t="s">
        <v>91</v>
      </c>
      <c r="F31" s="159"/>
      <c r="G31" s="86" t="s">
        <v>92</v>
      </c>
    </row>
    <row r="32" spans="1:22" x14ac:dyDescent="0.25">
      <c r="A32" s="87"/>
      <c r="B32" s="88" t="s">
        <v>93</v>
      </c>
      <c r="C32" s="80" t="s">
        <v>94</v>
      </c>
      <c r="D32" s="80" t="s">
        <v>95</v>
      </c>
      <c r="E32" s="170" t="s">
        <v>96</v>
      </c>
      <c r="F32" s="171"/>
      <c r="G32" s="89" t="s">
        <v>97</v>
      </c>
    </row>
    <row r="33" spans="1:14" x14ac:dyDescent="0.25">
      <c r="A33" s="75" t="s">
        <v>139</v>
      </c>
      <c r="B33" s="90">
        <v>1</v>
      </c>
      <c r="C33" s="75">
        <v>5.5</v>
      </c>
      <c r="D33" s="66">
        <f>IFERROR(ROUND(B33*C33,5),0)</f>
        <v>5.5</v>
      </c>
      <c r="E33" s="65">
        <v>3.7599999999999995E-3</v>
      </c>
      <c r="F33" s="68"/>
      <c r="G33" s="68">
        <f>IFERROR(TRUNC(ROUND(D33*E33,2),2),0)</f>
        <v>0.02</v>
      </c>
    </row>
    <row r="34" spans="1:14" x14ac:dyDescent="0.25">
      <c r="A34" s="75" t="s">
        <v>140</v>
      </c>
      <c r="B34" s="90">
        <v>1</v>
      </c>
      <c r="C34" s="75">
        <v>5</v>
      </c>
      <c r="D34" s="66">
        <f t="shared" ref="D34:D38" si="3">IFERROR(ROUND(B34*C34,5),0)</f>
        <v>5</v>
      </c>
      <c r="E34" s="65">
        <v>3.7599999999999995E-3</v>
      </c>
      <c r="F34" s="68"/>
      <c r="G34" s="68">
        <f t="shared" ref="G34:G38" si="4">IFERROR(TRUNC(ROUND(D34*E34,2),2),0)</f>
        <v>0.02</v>
      </c>
    </row>
    <row r="35" spans="1:14" x14ac:dyDescent="0.25">
      <c r="A35" s="75" t="s">
        <v>141</v>
      </c>
      <c r="B35" s="90">
        <v>1</v>
      </c>
      <c r="C35" s="75">
        <v>4.5</v>
      </c>
      <c r="D35" s="66">
        <f t="shared" si="3"/>
        <v>4.5</v>
      </c>
      <c r="E35" s="65">
        <v>3.7599999999999995E-3</v>
      </c>
      <c r="F35" s="68"/>
      <c r="G35" s="68">
        <f t="shared" si="4"/>
        <v>0.02</v>
      </c>
    </row>
    <row r="36" spans="1:14" x14ac:dyDescent="0.25">
      <c r="A36" s="75" t="s">
        <v>142</v>
      </c>
      <c r="B36" s="90">
        <v>0</v>
      </c>
      <c r="C36" s="75">
        <v>5</v>
      </c>
      <c r="D36" s="66">
        <f t="shared" si="3"/>
        <v>0</v>
      </c>
      <c r="E36" s="65">
        <v>3.7599999999999995E-3</v>
      </c>
      <c r="F36" s="68"/>
      <c r="G36" s="68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5" t="s">
        <v>143</v>
      </c>
      <c r="B37" s="90">
        <v>1</v>
      </c>
      <c r="C37" s="75">
        <v>6.5</v>
      </c>
      <c r="D37" s="66">
        <f t="shared" si="3"/>
        <v>6.5</v>
      </c>
      <c r="E37" s="65">
        <v>3.7599999999999995E-3</v>
      </c>
      <c r="F37" s="68"/>
      <c r="G37" s="68">
        <f t="shared" si="4"/>
        <v>0.02</v>
      </c>
      <c r="I37" s="91"/>
      <c r="J37" s="91"/>
      <c r="K37" s="91"/>
      <c r="L37" s="91"/>
      <c r="M37" s="91"/>
      <c r="N37" s="91"/>
    </row>
    <row r="38" spans="1:14" x14ac:dyDescent="0.25">
      <c r="A38" s="75"/>
      <c r="B38" s="90">
        <v>0</v>
      </c>
      <c r="C38" s="75"/>
      <c r="D38" s="66">
        <f t="shared" si="3"/>
        <v>0</v>
      </c>
      <c r="E38" s="65">
        <v>0</v>
      </c>
      <c r="F38" s="68"/>
      <c r="G38" s="68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7"/>
      <c r="B39" s="92"/>
      <c r="C39" s="78"/>
      <c r="D39" s="80"/>
      <c r="E39" s="79"/>
      <c r="F39" s="81"/>
      <c r="G39" s="81"/>
      <c r="I39" s="91"/>
      <c r="J39" s="91"/>
      <c r="K39" s="91"/>
      <c r="L39" s="91"/>
      <c r="M39" s="91"/>
      <c r="N39" s="91"/>
    </row>
    <row r="40" spans="1:14" x14ac:dyDescent="0.25">
      <c r="A40" s="82" t="s">
        <v>144</v>
      </c>
      <c r="B40" s="116"/>
      <c r="C40" s="82"/>
      <c r="D40" s="82"/>
      <c r="E40" s="83"/>
      <c r="F40" s="93"/>
      <c r="G40" s="82">
        <f>TRUNC(ROUND(SUM(G33:G39),2),2)</f>
        <v>0.08</v>
      </c>
      <c r="I40" s="91"/>
      <c r="J40" s="91"/>
      <c r="K40" s="91"/>
      <c r="L40" s="91"/>
      <c r="M40" s="91"/>
      <c r="N40" s="91"/>
    </row>
    <row r="41" spans="1:14" s="56" customFormat="1" x14ac:dyDescent="0.25">
      <c r="A41" s="172" t="s">
        <v>145</v>
      </c>
      <c r="B41" s="173"/>
      <c r="C41" s="84"/>
      <c r="D41" s="84"/>
      <c r="E41" s="150"/>
      <c r="F41" s="150"/>
      <c r="G41" s="85"/>
      <c r="I41" s="94"/>
      <c r="J41" s="94"/>
      <c r="K41" s="94"/>
      <c r="L41" s="94"/>
      <c r="M41" s="94"/>
      <c r="N41" s="94"/>
    </row>
    <row r="42" spans="1:14" ht="15.75" customHeight="1" x14ac:dyDescent="0.25">
      <c r="A42" s="116" t="s">
        <v>146</v>
      </c>
      <c r="B42" s="93"/>
      <c r="C42" s="82" t="s">
        <v>5</v>
      </c>
      <c r="D42" s="82" t="s">
        <v>88</v>
      </c>
      <c r="E42" s="152" t="s">
        <v>147</v>
      </c>
      <c r="F42" s="152"/>
      <c r="G42" s="82" t="s">
        <v>92</v>
      </c>
      <c r="I42" s="91"/>
      <c r="J42" s="91"/>
      <c r="K42" s="91"/>
      <c r="L42" s="91"/>
      <c r="M42" s="91"/>
      <c r="N42" s="91"/>
    </row>
    <row r="43" spans="1:14" x14ac:dyDescent="0.25">
      <c r="A43" s="95"/>
      <c r="B43" s="96"/>
      <c r="C43" s="61"/>
      <c r="D43" s="61" t="s">
        <v>93</v>
      </c>
      <c r="E43" s="174" t="s">
        <v>94</v>
      </c>
      <c r="F43" s="175"/>
      <c r="G43" s="61" t="s">
        <v>95</v>
      </c>
      <c r="I43" s="91"/>
      <c r="J43" s="91"/>
      <c r="K43" s="91"/>
      <c r="L43" s="91"/>
      <c r="M43" s="91"/>
      <c r="N43" s="91"/>
    </row>
    <row r="44" spans="1:14" ht="25.5" x14ac:dyDescent="0.25">
      <c r="A44" s="97" t="s">
        <v>179</v>
      </c>
      <c r="B44" s="98"/>
      <c r="C44" s="99" t="s">
        <v>48</v>
      </c>
      <c r="D44" s="100">
        <v>1</v>
      </c>
      <c r="E44" s="101">
        <v>0.83</v>
      </c>
      <c r="F44" s="102"/>
      <c r="G44" s="75">
        <f>IFERROR(TRUNC(ROUND(D44*E44,2),2),0)</f>
        <v>0.83</v>
      </c>
      <c r="I44" s="91"/>
      <c r="J44" s="103"/>
      <c r="K44" s="91"/>
      <c r="L44" s="91"/>
      <c r="M44" s="91"/>
      <c r="N44" s="91"/>
    </row>
    <row r="45" spans="1:14" x14ac:dyDescent="0.25">
      <c r="A45" s="104" t="s">
        <v>23</v>
      </c>
      <c r="B45" s="105"/>
      <c r="C45" s="99" t="s">
        <v>23</v>
      </c>
      <c r="D45" s="100" t="s">
        <v>23</v>
      </c>
      <c r="E45" s="106">
        <v>0</v>
      </c>
      <c r="F45" s="70"/>
      <c r="G45" s="75">
        <f t="shared" ref="G45:G63" si="5">IFERROR(TRUNC(ROUND(D45*E45,2),2),0)</f>
        <v>0</v>
      </c>
      <c r="I45" s="91"/>
      <c r="J45" s="103"/>
      <c r="K45" s="91"/>
      <c r="L45" s="91"/>
      <c r="M45" s="91"/>
      <c r="N45" s="91"/>
    </row>
    <row r="46" spans="1:14" x14ac:dyDescent="0.25">
      <c r="A46" s="104" t="s">
        <v>23</v>
      </c>
      <c r="B46" s="105"/>
      <c r="C46" s="107" t="s">
        <v>23</v>
      </c>
      <c r="D46" s="108" t="s">
        <v>23</v>
      </c>
      <c r="E46" s="109">
        <v>0</v>
      </c>
      <c r="F46" s="68"/>
      <c r="G46" s="75">
        <f t="shared" si="5"/>
        <v>0</v>
      </c>
      <c r="I46" s="91"/>
      <c r="J46" s="103"/>
      <c r="K46" s="91"/>
      <c r="L46" s="91"/>
      <c r="M46" s="91"/>
      <c r="N46" s="91"/>
    </row>
    <row r="47" spans="1:14" x14ac:dyDescent="0.25">
      <c r="A47" s="104" t="s">
        <v>23</v>
      </c>
      <c r="B47" s="105"/>
      <c r="C47" s="99" t="s">
        <v>23</v>
      </c>
      <c r="D47" s="100" t="s">
        <v>23</v>
      </c>
      <c r="E47" s="109">
        <v>0</v>
      </c>
      <c r="F47" s="68"/>
      <c r="G47" s="75">
        <f t="shared" si="5"/>
        <v>0</v>
      </c>
      <c r="I47" s="91"/>
      <c r="J47" s="103"/>
      <c r="K47" s="91"/>
      <c r="L47" s="91"/>
      <c r="M47" s="91"/>
      <c r="N47" s="91"/>
    </row>
    <row r="48" spans="1:14" x14ac:dyDescent="0.25">
      <c r="A48" s="104" t="s">
        <v>23</v>
      </c>
      <c r="B48" s="105"/>
      <c r="C48" s="99" t="s">
        <v>23</v>
      </c>
      <c r="D48" s="100" t="s">
        <v>23</v>
      </c>
      <c r="E48" s="109">
        <v>0</v>
      </c>
      <c r="F48" s="68"/>
      <c r="G48" s="75">
        <f t="shared" si="5"/>
        <v>0</v>
      </c>
      <c r="I48" s="91"/>
      <c r="J48" s="103"/>
      <c r="K48" s="91"/>
      <c r="L48" s="91"/>
      <c r="M48" s="91"/>
      <c r="N48" s="91"/>
    </row>
    <row r="49" spans="1:14" x14ac:dyDescent="0.25">
      <c r="A49" s="104" t="s">
        <v>23</v>
      </c>
      <c r="B49" s="105"/>
      <c r="C49" s="99" t="s">
        <v>23</v>
      </c>
      <c r="D49" s="100" t="s">
        <v>23</v>
      </c>
      <c r="E49" s="109">
        <v>0</v>
      </c>
      <c r="F49" s="68"/>
      <c r="G49" s="75">
        <f t="shared" si="5"/>
        <v>0</v>
      </c>
      <c r="I49" s="91"/>
      <c r="J49" s="103"/>
      <c r="K49" s="91"/>
      <c r="L49" s="91"/>
      <c r="M49" s="91"/>
      <c r="N49" s="91"/>
    </row>
    <row r="50" spans="1:14" x14ac:dyDescent="0.25">
      <c r="A50" s="104" t="s">
        <v>23</v>
      </c>
      <c r="B50" s="105"/>
      <c r="C50" s="99" t="s">
        <v>23</v>
      </c>
      <c r="D50" s="100" t="s">
        <v>23</v>
      </c>
      <c r="E50" s="109">
        <v>0</v>
      </c>
      <c r="F50" s="68"/>
      <c r="G50" s="75">
        <f t="shared" si="5"/>
        <v>0</v>
      </c>
      <c r="I50" s="91"/>
      <c r="J50" s="103"/>
      <c r="K50" s="91"/>
      <c r="L50" s="91"/>
      <c r="M50" s="91"/>
      <c r="N50" s="91"/>
    </row>
    <row r="51" spans="1:14" x14ac:dyDescent="0.25">
      <c r="A51" s="104" t="s">
        <v>23</v>
      </c>
      <c r="B51" s="105"/>
      <c r="C51" s="99" t="s">
        <v>23</v>
      </c>
      <c r="D51" s="100" t="s">
        <v>23</v>
      </c>
      <c r="E51" s="109">
        <v>0</v>
      </c>
      <c r="F51" s="68"/>
      <c r="G51" s="75">
        <f t="shared" si="5"/>
        <v>0</v>
      </c>
      <c r="I51" s="91"/>
      <c r="J51" s="103"/>
      <c r="K51" s="91"/>
      <c r="L51" s="91"/>
      <c r="M51" s="91"/>
      <c r="N51" s="91"/>
    </row>
    <row r="52" spans="1:14" x14ac:dyDescent="0.25">
      <c r="A52" s="104" t="s">
        <v>23</v>
      </c>
      <c r="B52" s="105"/>
      <c r="C52" s="99" t="s">
        <v>23</v>
      </c>
      <c r="D52" s="100" t="s">
        <v>23</v>
      </c>
      <c r="E52" s="109">
        <v>0</v>
      </c>
      <c r="F52" s="68"/>
      <c r="G52" s="75">
        <f t="shared" si="5"/>
        <v>0</v>
      </c>
      <c r="I52" s="91"/>
      <c r="J52" s="103"/>
      <c r="K52" s="91"/>
      <c r="L52" s="91"/>
      <c r="M52" s="91"/>
      <c r="N52" s="91"/>
    </row>
    <row r="53" spans="1:14" x14ac:dyDescent="0.25">
      <c r="A53" s="104" t="s">
        <v>23</v>
      </c>
      <c r="B53" s="105"/>
      <c r="C53" s="99" t="s">
        <v>23</v>
      </c>
      <c r="D53" s="100" t="s">
        <v>23</v>
      </c>
      <c r="E53" s="109">
        <v>0</v>
      </c>
      <c r="F53" s="68"/>
      <c r="G53" s="75">
        <f t="shared" si="5"/>
        <v>0</v>
      </c>
      <c r="I53" s="91"/>
      <c r="J53" s="103"/>
      <c r="K53" s="91"/>
      <c r="L53" s="91"/>
      <c r="M53" s="91"/>
      <c r="N53" s="91"/>
    </row>
    <row r="54" spans="1:14" x14ac:dyDescent="0.25">
      <c r="A54" s="104" t="s">
        <v>23</v>
      </c>
      <c r="B54" s="105"/>
      <c r="C54" s="99" t="s">
        <v>23</v>
      </c>
      <c r="D54" s="100" t="s">
        <v>23</v>
      </c>
      <c r="E54" s="109">
        <v>0</v>
      </c>
      <c r="F54" s="68"/>
      <c r="G54" s="75">
        <f t="shared" si="5"/>
        <v>0</v>
      </c>
      <c r="I54" s="91"/>
      <c r="J54" s="103"/>
      <c r="K54" s="91"/>
      <c r="L54" s="91"/>
      <c r="M54" s="91"/>
      <c r="N54" s="91"/>
    </row>
    <row r="55" spans="1:14" x14ac:dyDescent="0.25">
      <c r="A55" s="90" t="s">
        <v>23</v>
      </c>
      <c r="B55" s="65"/>
      <c r="C55" s="99" t="s">
        <v>23</v>
      </c>
      <c r="D55" s="100" t="s">
        <v>23</v>
      </c>
      <c r="E55" s="90">
        <v>0</v>
      </c>
      <c r="F55" s="68"/>
      <c r="G55" s="75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4" t="s">
        <v>23</v>
      </c>
      <c r="B56" s="105"/>
      <c r="C56" s="99" t="s">
        <v>23</v>
      </c>
      <c r="D56" s="100" t="s">
        <v>23</v>
      </c>
      <c r="E56" s="109">
        <v>0</v>
      </c>
      <c r="F56" s="68"/>
      <c r="G56" s="75">
        <f t="shared" si="5"/>
        <v>0</v>
      </c>
      <c r="I56" s="91"/>
      <c r="J56" s="103"/>
      <c r="K56" s="91"/>
      <c r="L56" s="91"/>
      <c r="M56" s="91"/>
      <c r="N56" s="91"/>
    </row>
    <row r="57" spans="1:14" x14ac:dyDescent="0.25">
      <c r="A57" s="104" t="s">
        <v>23</v>
      </c>
      <c r="B57" s="105"/>
      <c r="C57" s="99" t="s">
        <v>23</v>
      </c>
      <c r="D57" s="100" t="s">
        <v>23</v>
      </c>
      <c r="E57" s="109">
        <v>0</v>
      </c>
      <c r="F57" s="68"/>
      <c r="G57" s="75">
        <f t="shared" si="5"/>
        <v>0</v>
      </c>
      <c r="I57" s="91"/>
      <c r="J57" s="103"/>
      <c r="K57" s="91"/>
      <c r="L57" s="91"/>
      <c r="M57" s="91"/>
      <c r="N57" s="91"/>
    </row>
    <row r="58" spans="1:14" x14ac:dyDescent="0.25">
      <c r="A58" s="104" t="s">
        <v>23</v>
      </c>
      <c r="B58" s="105"/>
      <c r="C58" s="99" t="s">
        <v>23</v>
      </c>
      <c r="D58" s="100" t="s">
        <v>23</v>
      </c>
      <c r="E58" s="109">
        <v>0</v>
      </c>
      <c r="F58" s="68"/>
      <c r="G58" s="75">
        <f t="shared" si="5"/>
        <v>0</v>
      </c>
      <c r="I58" s="91"/>
      <c r="J58" s="103"/>
      <c r="K58" s="91"/>
      <c r="L58" s="91"/>
      <c r="M58" s="91"/>
      <c r="N58" s="91"/>
    </row>
    <row r="59" spans="1:14" x14ac:dyDescent="0.25">
      <c r="A59" s="104" t="s">
        <v>23</v>
      </c>
      <c r="B59" s="105"/>
      <c r="C59" s="99" t="s">
        <v>23</v>
      </c>
      <c r="D59" s="100" t="s">
        <v>23</v>
      </c>
      <c r="E59" s="109">
        <v>0</v>
      </c>
      <c r="F59" s="68"/>
      <c r="G59" s="75">
        <f t="shared" si="5"/>
        <v>0</v>
      </c>
      <c r="I59" s="91"/>
      <c r="J59" s="103"/>
      <c r="K59" s="91"/>
      <c r="L59" s="91"/>
      <c r="M59" s="91"/>
      <c r="N59" s="91"/>
    </row>
    <row r="60" spans="1:14" x14ac:dyDescent="0.25">
      <c r="A60" s="104" t="s">
        <v>23</v>
      </c>
      <c r="B60" s="105"/>
      <c r="C60" s="99" t="s">
        <v>23</v>
      </c>
      <c r="D60" s="100" t="s">
        <v>23</v>
      </c>
      <c r="E60" s="109">
        <v>0</v>
      </c>
      <c r="F60" s="68"/>
      <c r="G60" s="75">
        <f t="shared" si="5"/>
        <v>0</v>
      </c>
      <c r="I60" s="91"/>
      <c r="J60" s="103"/>
      <c r="K60" s="91"/>
      <c r="L60" s="91"/>
      <c r="M60" s="91"/>
      <c r="N60" s="91"/>
    </row>
    <row r="61" spans="1:14" x14ac:dyDescent="0.25">
      <c r="A61" s="90" t="s">
        <v>23</v>
      </c>
      <c r="B61" s="65"/>
      <c r="C61" s="75" t="s">
        <v>23</v>
      </c>
      <c r="D61" s="75" t="s">
        <v>23</v>
      </c>
      <c r="E61" s="90">
        <v>0</v>
      </c>
      <c r="F61" s="68"/>
      <c r="G61" s="75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 t="s">
        <v>23</v>
      </c>
      <c r="B62" s="65"/>
      <c r="C62" s="75" t="s">
        <v>23</v>
      </c>
      <c r="D62" s="75" t="s">
        <v>23</v>
      </c>
      <c r="E62" s="90">
        <v>0</v>
      </c>
      <c r="F62" s="68"/>
      <c r="G62" s="75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10" t="s">
        <v>23</v>
      </c>
      <c r="B63" s="79"/>
      <c r="C63" s="78" t="s">
        <v>23</v>
      </c>
      <c r="D63" s="78" t="s">
        <v>23</v>
      </c>
      <c r="E63" s="110">
        <v>0</v>
      </c>
      <c r="F63" s="81"/>
      <c r="G63" s="75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6" t="s">
        <v>23</v>
      </c>
      <c r="B64" s="83"/>
      <c r="C64" s="82" t="s">
        <v>23</v>
      </c>
      <c r="D64" s="82" t="s">
        <v>23</v>
      </c>
      <c r="E64" s="116">
        <v>0</v>
      </c>
      <c r="F64" s="93"/>
      <c r="G64" s="93">
        <f>TRUNC(ROUND(SUM(G44:G63),2),2)</f>
        <v>0.83</v>
      </c>
      <c r="I64" s="91"/>
      <c r="J64" s="91"/>
      <c r="K64" s="91"/>
      <c r="L64" s="91"/>
      <c r="M64" s="91"/>
      <c r="N64" s="91"/>
    </row>
    <row r="65" spans="1:22" s="56" customFormat="1" x14ac:dyDescent="0.25">
      <c r="A65" s="172" t="s">
        <v>149</v>
      </c>
      <c r="B65" s="173"/>
      <c r="C65" s="84"/>
      <c r="D65" s="84"/>
      <c r="E65" s="150"/>
      <c r="F65" s="150"/>
      <c r="G65" s="85"/>
      <c r="I65" s="94"/>
      <c r="J65" s="94"/>
      <c r="K65" s="94"/>
      <c r="L65" s="94"/>
      <c r="M65" s="94"/>
      <c r="N65" s="94"/>
    </row>
    <row r="66" spans="1:22" ht="27.75" customHeight="1" x14ac:dyDescent="0.25">
      <c r="A66" s="157" t="s">
        <v>87</v>
      </c>
      <c r="B66" s="158"/>
      <c r="C66" s="58" t="s">
        <v>150</v>
      </c>
      <c r="D66" s="58" t="s">
        <v>151</v>
      </c>
      <c r="E66" s="157" t="s">
        <v>89</v>
      </c>
      <c r="F66" s="159"/>
      <c r="G66" s="86" t="s">
        <v>152</v>
      </c>
    </row>
    <row r="67" spans="1:22" x14ac:dyDescent="0.25">
      <c r="A67" s="92"/>
      <c r="B67" s="52"/>
      <c r="C67" s="80"/>
      <c r="D67" s="80" t="s">
        <v>93</v>
      </c>
      <c r="E67" s="160" t="s">
        <v>94</v>
      </c>
      <c r="F67" s="161"/>
      <c r="G67" s="61" t="s">
        <v>153</v>
      </c>
    </row>
    <row r="68" spans="1:22" ht="15.75" thickBot="1" x14ac:dyDescent="0.3">
      <c r="A68" s="162"/>
      <c r="B68" s="163"/>
      <c r="C68" s="112"/>
      <c r="D68" s="112"/>
      <c r="E68" s="109"/>
      <c r="F68" s="68"/>
      <c r="G68" s="112"/>
    </row>
    <row r="69" spans="1:22" ht="15.75" thickBot="1" x14ac:dyDescent="0.3">
      <c r="A69" s="164" t="s">
        <v>154</v>
      </c>
      <c r="B69" s="165"/>
      <c r="C69" s="76" t="s">
        <v>19</v>
      </c>
      <c r="D69" s="76">
        <v>1</v>
      </c>
      <c r="E69" s="90">
        <v>0.11</v>
      </c>
      <c r="F69" s="68"/>
      <c r="G69" s="75">
        <f>IFERROR(TRUNC(ROUND(D69*E69,2),2),0)</f>
        <v>0.11</v>
      </c>
      <c r="I69" s="113" t="s">
        <v>155</v>
      </c>
      <c r="J69" s="114">
        <v>0</v>
      </c>
    </row>
    <row r="70" spans="1:22" x14ac:dyDescent="0.25">
      <c r="A70" s="166"/>
      <c r="B70" s="167"/>
      <c r="C70" s="80"/>
      <c r="D70" s="80"/>
      <c r="E70" s="168"/>
      <c r="F70" s="169"/>
      <c r="G70" s="78"/>
    </row>
    <row r="71" spans="1:22" x14ac:dyDescent="0.25">
      <c r="A71" s="116" t="s">
        <v>156</v>
      </c>
      <c r="B71" s="83"/>
      <c r="C71" s="82"/>
      <c r="D71" s="82"/>
      <c r="E71" s="82"/>
      <c r="F71" s="83"/>
      <c r="G71" s="82">
        <f>TRUNC(ROUND(SUM(G68:G70),5),2)</f>
        <v>0.11</v>
      </c>
    </row>
    <row r="72" spans="1:22" s="56" customFormat="1" ht="15.75" customHeight="1" x14ac:dyDescent="0.25">
      <c r="A72" s="144"/>
      <c r="B72" s="145"/>
      <c r="C72" s="150" t="s">
        <v>157</v>
      </c>
      <c r="D72" s="150"/>
      <c r="E72" s="150"/>
      <c r="F72" s="150"/>
      <c r="G72" s="115">
        <f>TRUNC(ROUND(G29+G40+G64+G71,2),2)</f>
        <v>1.04</v>
      </c>
    </row>
    <row r="73" spans="1:22" ht="15.75" customHeight="1" x14ac:dyDescent="0.25">
      <c r="A73" s="146"/>
      <c r="B73" s="147"/>
      <c r="C73" s="151" t="s">
        <v>158</v>
      </c>
      <c r="D73" s="152"/>
      <c r="E73" s="152"/>
      <c r="F73" s="117">
        <v>0.03</v>
      </c>
      <c r="G73" s="82">
        <f>TRUNC(ROUND(G72*F73,2),2)</f>
        <v>0.03</v>
      </c>
    </row>
    <row r="74" spans="1:22" ht="15.75" customHeight="1" x14ac:dyDescent="0.25">
      <c r="A74" s="146"/>
      <c r="B74" s="147"/>
      <c r="C74" s="151" t="s">
        <v>159</v>
      </c>
      <c r="D74" s="152"/>
      <c r="E74" s="152"/>
      <c r="F74" s="118">
        <v>1.1000000000000001E-3</v>
      </c>
      <c r="G74" s="82">
        <f>TRUNC(ROUND(G72*F74,2),2)</f>
        <v>0</v>
      </c>
      <c r="V74">
        <f>+COLUMN(V73)</f>
        <v>22</v>
      </c>
    </row>
    <row r="75" spans="1:22" ht="15.75" customHeight="1" x14ac:dyDescent="0.25">
      <c r="A75" s="148"/>
      <c r="B75" s="149"/>
      <c r="C75" s="151" t="s">
        <v>160</v>
      </c>
      <c r="D75" s="152"/>
      <c r="E75" s="152"/>
      <c r="F75" s="93"/>
      <c r="G75" s="82">
        <f>TRUNC(ROUND(SUM(G72:G74),2),2)</f>
        <v>1.07</v>
      </c>
      <c r="U75" t="s">
        <v>161</v>
      </c>
      <c r="V75">
        <f>+TRUNC(ROUND(G29+G40+G71+G73+G74,2),2)</f>
        <v>0.24</v>
      </c>
    </row>
    <row r="76" spans="1:22" s="56" customFormat="1" ht="15.75" customHeight="1" x14ac:dyDescent="0.25">
      <c r="A76" s="153" t="s">
        <v>162</v>
      </c>
      <c r="B76" s="154"/>
      <c r="C76" s="155" t="s">
        <v>163</v>
      </c>
      <c r="D76" s="156"/>
      <c r="E76" s="156"/>
      <c r="F76" s="119"/>
      <c r="G76" s="120"/>
      <c r="U76" s="56" t="s">
        <v>164</v>
      </c>
      <c r="V76" s="56">
        <f>+G64</f>
        <v>0.83</v>
      </c>
    </row>
    <row r="77" spans="1:22" x14ac:dyDescent="0.25">
      <c r="A77" s="121"/>
      <c r="B77" s="121"/>
      <c r="C77" s="121"/>
      <c r="D77" s="121"/>
      <c r="E77" s="121"/>
      <c r="F77" s="121"/>
      <c r="G77" s="121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92D050"/>
    <pageSetUpPr fitToPage="1"/>
  </sheetPr>
  <dimension ref="A1:V77"/>
  <sheetViews>
    <sheetView showZeros="0" view="pageBreakPreview" topLeftCell="A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79" t="s">
        <v>75</v>
      </c>
      <c r="B1" s="180"/>
      <c r="C1" s="180"/>
      <c r="D1" s="180"/>
      <c r="E1" s="180"/>
      <c r="F1" s="180"/>
      <c r="G1" s="181"/>
    </row>
    <row r="2" spans="1:22" ht="15" customHeight="1" x14ac:dyDescent="0.25">
      <c r="A2" s="36" t="s">
        <v>76</v>
      </c>
      <c r="B2" s="37"/>
      <c r="C2" s="37"/>
      <c r="D2" s="37" t="s">
        <v>77</v>
      </c>
      <c r="E2" s="182" t="s">
        <v>256</v>
      </c>
      <c r="F2" s="182"/>
      <c r="G2" s="183"/>
    </row>
    <row r="3" spans="1:22" ht="103.5" customHeight="1" x14ac:dyDescent="0.25">
      <c r="A3" s="36" t="s">
        <v>257</v>
      </c>
      <c r="B3" s="38"/>
      <c r="C3" s="37"/>
      <c r="D3" s="37"/>
      <c r="E3" s="182"/>
      <c r="F3" s="182"/>
      <c r="G3" s="183"/>
    </row>
    <row r="4" spans="1:22" ht="18" x14ac:dyDescent="0.25">
      <c r="A4" s="184" t="s">
        <v>78</v>
      </c>
      <c r="B4" s="185"/>
      <c r="C4" s="185"/>
      <c r="D4" s="185"/>
      <c r="E4" s="185"/>
      <c r="F4" s="185"/>
      <c r="G4" s="186"/>
    </row>
    <row r="5" spans="1:22" x14ac:dyDescent="0.25">
      <c r="A5" s="39"/>
      <c r="B5" s="40"/>
      <c r="C5" s="40"/>
      <c r="D5" s="41" t="s">
        <v>79</v>
      </c>
      <c r="F5" s="42"/>
      <c r="G5" s="43"/>
    </row>
    <row r="6" spans="1:22" x14ac:dyDescent="0.25">
      <c r="A6" s="44" t="s">
        <v>80</v>
      </c>
      <c r="B6" s="45"/>
      <c r="C6" s="40"/>
      <c r="D6" s="40"/>
      <c r="E6" s="40"/>
      <c r="F6" s="40"/>
      <c r="G6" s="46"/>
    </row>
    <row r="7" spans="1:22" ht="42" customHeight="1" x14ac:dyDescent="0.25">
      <c r="A7" s="187" t="s">
        <v>51</v>
      </c>
      <c r="B7" s="188"/>
      <c r="C7" s="188"/>
      <c r="D7" s="188"/>
      <c r="E7" s="188"/>
      <c r="F7" s="47" t="s">
        <v>81</v>
      </c>
      <c r="G7" s="48" t="s">
        <v>19</v>
      </c>
      <c r="H7" s="49"/>
      <c r="I7" s="50" t="s">
        <v>82</v>
      </c>
      <c r="J7" s="49">
        <v>2</v>
      </c>
    </row>
    <row r="8" spans="1:22" x14ac:dyDescent="0.25">
      <c r="A8" s="51" t="s">
        <v>83</v>
      </c>
      <c r="B8" s="52"/>
      <c r="C8" s="52"/>
      <c r="D8" s="52"/>
      <c r="E8" s="189"/>
      <c r="F8" s="189"/>
      <c r="G8" s="53"/>
    </row>
    <row r="9" spans="1:22" s="56" customFormat="1" x14ac:dyDescent="0.25">
      <c r="A9" s="190" t="s">
        <v>84</v>
      </c>
      <c r="B9" s="191"/>
      <c r="C9" s="54"/>
      <c r="D9" s="54"/>
      <c r="E9" s="192"/>
      <c r="F9" s="192"/>
      <c r="G9" s="55"/>
      <c r="I9" s="57" t="s">
        <v>85</v>
      </c>
      <c r="J9" s="57" t="s">
        <v>86</v>
      </c>
    </row>
    <row r="10" spans="1:22" ht="15.75" x14ac:dyDescent="0.25">
      <c r="A10" s="58" t="s">
        <v>87</v>
      </c>
      <c r="B10" s="58" t="s">
        <v>88</v>
      </c>
      <c r="C10" s="58" t="s">
        <v>89</v>
      </c>
      <c r="D10" s="58" t="s">
        <v>90</v>
      </c>
      <c r="E10" s="176" t="s">
        <v>91</v>
      </c>
      <c r="F10" s="176"/>
      <c r="G10" s="58" t="s">
        <v>92</v>
      </c>
      <c r="I10" s="59">
        <v>0.5</v>
      </c>
      <c r="J10" s="59">
        <f>1/I10</f>
        <v>2</v>
      </c>
    </row>
    <row r="11" spans="1:22" x14ac:dyDescent="0.25">
      <c r="A11" s="60"/>
      <c r="B11" s="61" t="s">
        <v>93</v>
      </c>
      <c r="C11" s="62" t="s">
        <v>94</v>
      </c>
      <c r="D11" s="61" t="s">
        <v>95</v>
      </c>
      <c r="E11" s="177" t="s">
        <v>96</v>
      </c>
      <c r="F11" s="175"/>
      <c r="G11" s="63" t="s">
        <v>97</v>
      </c>
      <c r="L11" t="s">
        <v>98</v>
      </c>
      <c r="M11" t="s">
        <v>99</v>
      </c>
      <c r="N11" t="s">
        <v>100</v>
      </c>
      <c r="O11" t="s">
        <v>101</v>
      </c>
      <c r="P11" t="s">
        <v>102</v>
      </c>
      <c r="Q11" t="s">
        <v>103</v>
      </c>
      <c r="R11" t="s">
        <v>104</v>
      </c>
      <c r="S11" t="s">
        <v>105</v>
      </c>
    </row>
    <row r="12" spans="1:22" x14ac:dyDescent="0.25">
      <c r="A12" s="64" t="s">
        <v>106</v>
      </c>
      <c r="B12" s="64">
        <v>0.1</v>
      </c>
      <c r="C12" s="65">
        <v>4.25</v>
      </c>
      <c r="D12" s="66">
        <f>IFERROR(ROUND(B12*C12,5),0)</f>
        <v>0.42499999999999999</v>
      </c>
      <c r="E12" s="67">
        <v>0.22</v>
      </c>
      <c r="F12" s="68"/>
      <c r="G12" s="66">
        <f>IFERROR(TRUNC(ROUND(D12*E12,2),2),0)</f>
        <v>0.09</v>
      </c>
      <c r="I12" t="s">
        <v>107</v>
      </c>
      <c r="J12">
        <v>2</v>
      </c>
      <c r="U12">
        <v>6.25</v>
      </c>
      <c r="V12">
        <f>+U12*1.4</f>
        <v>8.75</v>
      </c>
    </row>
    <row r="13" spans="1:22" x14ac:dyDescent="0.25">
      <c r="A13" s="64" t="s">
        <v>108</v>
      </c>
      <c r="B13" s="64">
        <v>0</v>
      </c>
      <c r="C13" s="65">
        <v>10</v>
      </c>
      <c r="D13" s="66">
        <f t="shared" ref="D13:D26" si="0">IFERROR(ROUND(B13*C13,5),0)</f>
        <v>0</v>
      </c>
      <c r="E13" s="69">
        <v>0.22</v>
      </c>
      <c r="F13" s="70"/>
      <c r="G13" s="66">
        <f t="shared" ref="G13:G26" si="1">IFERROR(TRUNC(ROUND(D13*E13,2),2),0)</f>
        <v>0</v>
      </c>
      <c r="I13" t="s">
        <v>109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4" t="s">
        <v>110</v>
      </c>
      <c r="B14" s="64">
        <v>0</v>
      </c>
      <c r="C14" s="65">
        <v>20</v>
      </c>
      <c r="D14" s="66">
        <f t="shared" si="0"/>
        <v>0</v>
      </c>
      <c r="E14" s="67">
        <v>0.22</v>
      </c>
      <c r="F14" s="68"/>
      <c r="G14" s="66">
        <f t="shared" si="1"/>
        <v>0</v>
      </c>
      <c r="I14" t="s">
        <v>111</v>
      </c>
      <c r="J14">
        <v>2</v>
      </c>
      <c r="U14">
        <v>65</v>
      </c>
      <c r="V14">
        <f t="shared" si="2"/>
        <v>91</v>
      </c>
    </row>
    <row r="15" spans="1:22" x14ac:dyDescent="0.25">
      <c r="A15" s="64" t="s">
        <v>112</v>
      </c>
      <c r="B15" s="64">
        <v>0</v>
      </c>
      <c r="C15" s="65">
        <v>1</v>
      </c>
      <c r="D15" s="66">
        <f t="shared" si="0"/>
        <v>0</v>
      </c>
      <c r="E15" s="67">
        <v>0.22</v>
      </c>
      <c r="F15" s="68"/>
      <c r="G15" s="66">
        <f t="shared" si="1"/>
        <v>0</v>
      </c>
      <c r="I15" t="s">
        <v>113</v>
      </c>
      <c r="J15">
        <v>2</v>
      </c>
      <c r="U15">
        <v>2</v>
      </c>
      <c r="V15">
        <f t="shared" si="2"/>
        <v>2.8</v>
      </c>
    </row>
    <row r="16" spans="1:22" x14ac:dyDescent="0.25">
      <c r="A16" s="64" t="s">
        <v>114</v>
      </c>
      <c r="B16" s="64">
        <v>0</v>
      </c>
      <c r="C16" s="65">
        <v>0.5</v>
      </c>
      <c r="D16" s="66">
        <f t="shared" si="0"/>
        <v>0</v>
      </c>
      <c r="E16" s="67">
        <v>0.22</v>
      </c>
      <c r="F16" s="68"/>
      <c r="G16" s="66">
        <f t="shared" si="1"/>
        <v>0</v>
      </c>
      <c r="I16" t="s">
        <v>115</v>
      </c>
      <c r="J16">
        <v>2</v>
      </c>
      <c r="U16">
        <v>0.5</v>
      </c>
      <c r="V16">
        <f t="shared" si="2"/>
        <v>0.7</v>
      </c>
    </row>
    <row r="17" spans="1:22" x14ac:dyDescent="0.25">
      <c r="A17" s="64" t="s">
        <v>113</v>
      </c>
      <c r="B17" s="64">
        <v>0</v>
      </c>
      <c r="C17" s="65">
        <v>0.15</v>
      </c>
      <c r="D17" s="66">
        <f t="shared" si="0"/>
        <v>0</v>
      </c>
      <c r="E17" s="67">
        <v>0.22</v>
      </c>
      <c r="F17" s="68"/>
      <c r="G17" s="66">
        <f t="shared" si="1"/>
        <v>0</v>
      </c>
      <c r="I17" t="s">
        <v>116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1" t="s">
        <v>117</v>
      </c>
      <c r="B18" s="64">
        <v>2</v>
      </c>
      <c r="C18" s="65">
        <v>0.15</v>
      </c>
      <c r="D18" s="66">
        <f t="shared" si="0"/>
        <v>0.3</v>
      </c>
      <c r="E18" s="67">
        <v>0.22</v>
      </c>
      <c r="F18" s="68"/>
      <c r="G18" s="66">
        <f t="shared" si="1"/>
        <v>7.0000000000000007E-2</v>
      </c>
      <c r="I18" t="s">
        <v>118</v>
      </c>
      <c r="J18">
        <v>2</v>
      </c>
      <c r="U18">
        <v>0.15</v>
      </c>
      <c r="V18">
        <f t="shared" si="2"/>
        <v>0.21</v>
      </c>
    </row>
    <row r="19" spans="1:22" x14ac:dyDescent="0.25">
      <c r="A19" s="64" t="s">
        <v>119</v>
      </c>
      <c r="B19" s="64">
        <v>0</v>
      </c>
      <c r="C19" s="65">
        <v>0.16</v>
      </c>
      <c r="D19" s="66">
        <f t="shared" si="0"/>
        <v>0</v>
      </c>
      <c r="E19" s="67">
        <v>0.22</v>
      </c>
      <c r="F19" s="68"/>
      <c r="G19" s="66">
        <f t="shared" si="1"/>
        <v>0</v>
      </c>
      <c r="I19" t="s">
        <v>120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4" t="s">
        <v>121</v>
      </c>
      <c r="B20" s="64">
        <v>0</v>
      </c>
      <c r="C20" s="65">
        <v>0.2</v>
      </c>
      <c r="D20" s="66">
        <f t="shared" si="0"/>
        <v>0</v>
      </c>
      <c r="E20" s="67">
        <v>0.22</v>
      </c>
      <c r="F20" s="68"/>
      <c r="G20" s="66">
        <f t="shared" si="1"/>
        <v>0</v>
      </c>
      <c r="I20" t="s">
        <v>122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4" t="s">
        <v>123</v>
      </c>
      <c r="B21" s="64">
        <v>0</v>
      </c>
      <c r="C21" s="65">
        <v>0.2</v>
      </c>
      <c r="D21" s="66">
        <f t="shared" si="0"/>
        <v>0</v>
      </c>
      <c r="E21" s="67">
        <v>0.22</v>
      </c>
      <c r="F21" s="68"/>
      <c r="G21" s="66">
        <f t="shared" si="1"/>
        <v>0</v>
      </c>
      <c r="I21" t="s">
        <v>124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4" t="s">
        <v>125</v>
      </c>
      <c r="B22" s="64">
        <v>0</v>
      </c>
      <c r="C22" s="65">
        <v>0.17</v>
      </c>
      <c r="D22" s="66">
        <f t="shared" si="0"/>
        <v>0</v>
      </c>
      <c r="E22" s="67">
        <v>0.22</v>
      </c>
      <c r="F22" s="68"/>
      <c r="G22" s="66">
        <f t="shared" si="1"/>
        <v>0</v>
      </c>
      <c r="I22" t="s">
        <v>126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4" t="s">
        <v>127</v>
      </c>
      <c r="B23" s="64">
        <v>0</v>
      </c>
      <c r="C23" s="65">
        <v>0.05</v>
      </c>
      <c r="D23" s="66">
        <f t="shared" si="0"/>
        <v>0</v>
      </c>
      <c r="E23" s="67">
        <v>0.22</v>
      </c>
      <c r="F23" s="68"/>
      <c r="G23" s="66">
        <f t="shared" si="1"/>
        <v>0</v>
      </c>
      <c r="I23" t="s">
        <v>128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2" t="s">
        <v>129</v>
      </c>
      <c r="B24" s="64">
        <v>2</v>
      </c>
      <c r="C24" s="65">
        <v>0.05</v>
      </c>
      <c r="D24" s="66">
        <f t="shared" si="0"/>
        <v>0.1</v>
      </c>
      <c r="E24" s="67">
        <v>0.22</v>
      </c>
      <c r="F24" s="68"/>
      <c r="G24" s="66">
        <f t="shared" si="1"/>
        <v>0.02</v>
      </c>
      <c r="I24" t="s">
        <v>130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3" t="s">
        <v>126</v>
      </c>
      <c r="B25" s="72">
        <v>0</v>
      </c>
      <c r="C25" s="65">
        <v>0.05</v>
      </c>
      <c r="D25" s="66">
        <f t="shared" si="0"/>
        <v>0</v>
      </c>
      <c r="E25" s="67">
        <v>0.22</v>
      </c>
      <c r="F25" s="68"/>
      <c r="G25" s="6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4" t="s">
        <v>132</v>
      </c>
      <c r="B26" s="73">
        <v>0</v>
      </c>
      <c r="C26" s="65">
        <v>2</v>
      </c>
      <c r="D26" s="66">
        <f t="shared" si="0"/>
        <v>0</v>
      </c>
      <c r="E26" s="67">
        <v>0.22</v>
      </c>
      <c r="F26" s="68"/>
      <c r="G26" s="66">
        <f t="shared" si="1"/>
        <v>0</v>
      </c>
      <c r="I26" t="s">
        <v>133</v>
      </c>
      <c r="J26">
        <v>5</v>
      </c>
      <c r="U26">
        <v>5</v>
      </c>
      <c r="V26">
        <f t="shared" si="2"/>
        <v>7</v>
      </c>
    </row>
    <row r="27" spans="1:22" x14ac:dyDescent="0.25">
      <c r="A27" s="75"/>
      <c r="B27" s="76"/>
      <c r="C27" s="65"/>
      <c r="D27" s="77"/>
      <c r="E27" s="65"/>
      <c r="F27" s="68"/>
      <c r="G27" s="70"/>
      <c r="I27" t="s">
        <v>134</v>
      </c>
      <c r="J27">
        <v>5</v>
      </c>
    </row>
    <row r="28" spans="1:22" x14ac:dyDescent="0.25">
      <c r="A28" s="78"/>
      <c r="B28" s="78"/>
      <c r="C28" s="79"/>
      <c r="D28" s="80"/>
      <c r="E28" s="79"/>
      <c r="F28" s="81"/>
      <c r="G28" s="53"/>
    </row>
    <row r="29" spans="1:22" x14ac:dyDescent="0.25">
      <c r="A29" s="82" t="s">
        <v>135</v>
      </c>
      <c r="B29" s="82"/>
      <c r="C29" s="83"/>
      <c r="D29" s="82"/>
      <c r="E29" s="152"/>
      <c r="F29" s="178"/>
      <c r="G29" s="82">
        <f>TRUNC(ROUND(SUM(G12:G28),2),2)</f>
        <v>0.18</v>
      </c>
    </row>
    <row r="30" spans="1:22" s="56" customFormat="1" x14ac:dyDescent="0.25">
      <c r="A30" s="172" t="s">
        <v>136</v>
      </c>
      <c r="B30" s="173"/>
      <c r="C30" s="84"/>
      <c r="D30" s="84"/>
      <c r="E30" s="150"/>
      <c r="F30" s="150"/>
      <c r="G30" s="85"/>
    </row>
    <row r="31" spans="1:22" x14ac:dyDescent="0.25">
      <c r="A31" s="58" t="s">
        <v>137</v>
      </c>
      <c r="B31" s="111" t="s">
        <v>88</v>
      </c>
      <c r="C31" s="58" t="s">
        <v>138</v>
      </c>
      <c r="D31" s="58" t="s">
        <v>90</v>
      </c>
      <c r="E31" s="158" t="s">
        <v>91</v>
      </c>
      <c r="F31" s="159"/>
      <c r="G31" s="86" t="s">
        <v>92</v>
      </c>
    </row>
    <row r="32" spans="1:22" x14ac:dyDescent="0.25">
      <c r="A32" s="87"/>
      <c r="B32" s="88" t="s">
        <v>93</v>
      </c>
      <c r="C32" s="80" t="s">
        <v>94</v>
      </c>
      <c r="D32" s="80" t="s">
        <v>95</v>
      </c>
      <c r="E32" s="170" t="s">
        <v>96</v>
      </c>
      <c r="F32" s="171"/>
      <c r="G32" s="89" t="s">
        <v>97</v>
      </c>
    </row>
    <row r="33" spans="1:14" x14ac:dyDescent="0.25">
      <c r="A33" s="75" t="s">
        <v>139</v>
      </c>
      <c r="B33" s="90">
        <v>0</v>
      </c>
      <c r="C33" s="75">
        <v>5.5</v>
      </c>
      <c r="D33" s="66">
        <f>IFERROR(ROUND(B33*C33,5),0)</f>
        <v>0</v>
      </c>
      <c r="E33" s="65">
        <v>0.22</v>
      </c>
      <c r="F33" s="68"/>
      <c r="G33" s="68">
        <f>IFERROR(TRUNC(ROUND(D33*E33,2),2),0)</f>
        <v>0</v>
      </c>
    </row>
    <row r="34" spans="1:14" x14ac:dyDescent="0.25">
      <c r="A34" s="75" t="s">
        <v>140</v>
      </c>
      <c r="B34" s="90">
        <v>0.2</v>
      </c>
      <c r="C34" s="75">
        <v>5</v>
      </c>
      <c r="D34" s="66">
        <f t="shared" ref="D34:D38" si="3">IFERROR(ROUND(B34*C34,5),0)</f>
        <v>1</v>
      </c>
      <c r="E34" s="65">
        <v>0.22</v>
      </c>
      <c r="F34" s="68"/>
      <c r="G34" s="68">
        <f t="shared" ref="G34:G38" si="4">IFERROR(TRUNC(ROUND(D34*E34,2),2),0)</f>
        <v>0.22</v>
      </c>
    </row>
    <row r="35" spans="1:14" x14ac:dyDescent="0.25">
      <c r="A35" s="75" t="s">
        <v>141</v>
      </c>
      <c r="B35" s="90">
        <v>1</v>
      </c>
      <c r="C35" s="75">
        <v>4.5</v>
      </c>
      <c r="D35" s="66">
        <f t="shared" si="3"/>
        <v>4.5</v>
      </c>
      <c r="E35" s="65">
        <v>0.22</v>
      </c>
      <c r="F35" s="68"/>
      <c r="G35" s="68">
        <f t="shared" si="4"/>
        <v>0.99</v>
      </c>
    </row>
    <row r="36" spans="1:14" x14ac:dyDescent="0.25">
      <c r="A36" s="75" t="s">
        <v>142</v>
      </c>
      <c r="B36" s="90">
        <v>0</v>
      </c>
      <c r="C36" s="75">
        <v>5</v>
      </c>
      <c r="D36" s="66">
        <f t="shared" si="3"/>
        <v>0</v>
      </c>
      <c r="E36" s="65">
        <v>0.22</v>
      </c>
      <c r="F36" s="68"/>
      <c r="G36" s="68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5" t="s">
        <v>143</v>
      </c>
      <c r="B37" s="90">
        <v>1</v>
      </c>
      <c r="C37" s="75">
        <v>6.5</v>
      </c>
      <c r="D37" s="66">
        <f t="shared" si="3"/>
        <v>6.5</v>
      </c>
      <c r="E37" s="65">
        <v>0.22</v>
      </c>
      <c r="F37" s="68"/>
      <c r="G37" s="68">
        <f t="shared" si="4"/>
        <v>1.43</v>
      </c>
      <c r="I37" s="91"/>
      <c r="J37" s="91"/>
      <c r="K37" s="91"/>
      <c r="L37" s="91"/>
      <c r="M37" s="91"/>
      <c r="N37" s="91"/>
    </row>
    <row r="38" spans="1:14" x14ac:dyDescent="0.25">
      <c r="A38" s="75"/>
      <c r="B38" s="90">
        <v>0</v>
      </c>
      <c r="C38" s="75"/>
      <c r="D38" s="66">
        <f t="shared" si="3"/>
        <v>0</v>
      </c>
      <c r="E38" s="65">
        <v>0</v>
      </c>
      <c r="F38" s="68"/>
      <c r="G38" s="68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7"/>
      <c r="B39" s="92"/>
      <c r="C39" s="78"/>
      <c r="D39" s="80"/>
      <c r="E39" s="79"/>
      <c r="F39" s="81"/>
      <c r="G39" s="81"/>
      <c r="I39" s="91"/>
      <c r="J39" s="91"/>
      <c r="K39" s="91"/>
      <c r="L39" s="91"/>
      <c r="M39" s="91"/>
      <c r="N39" s="91"/>
    </row>
    <row r="40" spans="1:14" x14ac:dyDescent="0.25">
      <c r="A40" s="82" t="s">
        <v>144</v>
      </c>
      <c r="B40" s="116"/>
      <c r="C40" s="82"/>
      <c r="D40" s="82"/>
      <c r="E40" s="83"/>
      <c r="F40" s="93"/>
      <c r="G40" s="82">
        <f>TRUNC(ROUND(SUM(G33:G39),2),2)</f>
        <v>2.64</v>
      </c>
      <c r="I40" s="91"/>
      <c r="J40" s="91"/>
      <c r="K40" s="91"/>
      <c r="L40" s="91"/>
      <c r="M40" s="91"/>
      <c r="N40" s="91"/>
    </row>
    <row r="41" spans="1:14" s="56" customFormat="1" x14ac:dyDescent="0.25">
      <c r="A41" s="172" t="s">
        <v>145</v>
      </c>
      <c r="B41" s="173"/>
      <c r="C41" s="84"/>
      <c r="D41" s="84"/>
      <c r="E41" s="150"/>
      <c r="F41" s="150"/>
      <c r="G41" s="85"/>
      <c r="I41" s="94"/>
      <c r="J41" s="94"/>
      <c r="K41" s="94"/>
      <c r="L41" s="94"/>
      <c r="M41" s="94"/>
      <c r="N41" s="94"/>
    </row>
    <row r="42" spans="1:14" ht="15.75" customHeight="1" x14ac:dyDescent="0.25">
      <c r="A42" s="116" t="s">
        <v>146</v>
      </c>
      <c r="B42" s="93"/>
      <c r="C42" s="82" t="s">
        <v>5</v>
      </c>
      <c r="D42" s="82" t="s">
        <v>88</v>
      </c>
      <c r="E42" s="152" t="s">
        <v>147</v>
      </c>
      <c r="F42" s="152"/>
      <c r="G42" s="82" t="s">
        <v>92</v>
      </c>
      <c r="I42" s="91"/>
      <c r="J42" s="91"/>
      <c r="K42" s="91"/>
      <c r="L42" s="91"/>
      <c r="M42" s="91"/>
      <c r="N42" s="91"/>
    </row>
    <row r="43" spans="1:14" x14ac:dyDescent="0.25">
      <c r="A43" s="95"/>
      <c r="B43" s="96"/>
      <c r="C43" s="61"/>
      <c r="D43" s="61" t="s">
        <v>93</v>
      </c>
      <c r="E43" s="174" t="s">
        <v>94</v>
      </c>
      <c r="F43" s="175"/>
      <c r="G43" s="61" t="s">
        <v>95</v>
      </c>
      <c r="I43" s="91"/>
      <c r="J43" s="91"/>
      <c r="K43" s="91"/>
      <c r="L43" s="91"/>
      <c r="M43" s="91"/>
      <c r="N43" s="91"/>
    </row>
    <row r="44" spans="1:14" ht="25.5" x14ac:dyDescent="0.25">
      <c r="A44" s="97" t="s">
        <v>213</v>
      </c>
      <c r="B44" s="98"/>
      <c r="C44" s="99" t="s">
        <v>168</v>
      </c>
      <c r="D44" s="100">
        <v>1</v>
      </c>
      <c r="E44" s="101">
        <v>12.9</v>
      </c>
      <c r="F44" s="102"/>
      <c r="G44" s="75">
        <f>IFERROR(TRUNC(ROUND(D44*E44,2),2),0)</f>
        <v>12.9</v>
      </c>
      <c r="I44" s="91"/>
      <c r="J44" s="103"/>
      <c r="K44" s="91"/>
      <c r="L44" s="91"/>
      <c r="M44" s="91"/>
      <c r="N44" s="91"/>
    </row>
    <row r="45" spans="1:14" ht="25.5" x14ac:dyDescent="0.25">
      <c r="A45" s="104" t="s">
        <v>214</v>
      </c>
      <c r="B45" s="105"/>
      <c r="C45" s="99" t="s">
        <v>48</v>
      </c>
      <c r="D45" s="100">
        <v>11</v>
      </c>
      <c r="E45" s="106">
        <v>2.89</v>
      </c>
      <c r="F45" s="70"/>
      <c r="G45" s="75">
        <f t="shared" ref="G45:G63" si="5">IFERROR(TRUNC(ROUND(D45*E45,2),2),0)</f>
        <v>31.79</v>
      </c>
      <c r="I45" s="91"/>
      <c r="J45" s="103"/>
      <c r="K45" s="91"/>
      <c r="L45" s="91"/>
      <c r="M45" s="91"/>
      <c r="N45" s="91"/>
    </row>
    <row r="46" spans="1:14" x14ac:dyDescent="0.25">
      <c r="A46" s="104" t="s">
        <v>215</v>
      </c>
      <c r="B46" s="105"/>
      <c r="C46" s="107" t="s">
        <v>19</v>
      </c>
      <c r="D46" s="108">
        <v>1</v>
      </c>
      <c r="E46" s="109">
        <v>12.04</v>
      </c>
      <c r="F46" s="68"/>
      <c r="G46" s="75">
        <f t="shared" si="5"/>
        <v>12.04</v>
      </c>
      <c r="I46" s="91"/>
      <c r="J46" s="103"/>
      <c r="K46" s="91"/>
      <c r="L46" s="91"/>
      <c r="M46" s="91"/>
      <c r="N46" s="91"/>
    </row>
    <row r="47" spans="1:14" ht="25.5" x14ac:dyDescent="0.25">
      <c r="A47" s="104" t="s">
        <v>206</v>
      </c>
      <c r="B47" s="105"/>
      <c r="C47" s="99" t="s">
        <v>19</v>
      </c>
      <c r="D47" s="100">
        <v>3</v>
      </c>
      <c r="E47" s="109">
        <v>3.7</v>
      </c>
      <c r="F47" s="68"/>
      <c r="G47" s="75">
        <f t="shared" si="5"/>
        <v>11.1</v>
      </c>
      <c r="I47" s="91"/>
      <c r="J47" s="103"/>
      <c r="K47" s="91"/>
      <c r="L47" s="91"/>
      <c r="M47" s="91"/>
      <c r="N47" s="91"/>
    </row>
    <row r="48" spans="1:14" x14ac:dyDescent="0.25">
      <c r="A48" s="104" t="s">
        <v>23</v>
      </c>
      <c r="B48" s="105"/>
      <c r="C48" s="99" t="s">
        <v>23</v>
      </c>
      <c r="D48" s="100" t="s">
        <v>23</v>
      </c>
      <c r="E48" s="109">
        <v>0</v>
      </c>
      <c r="F48" s="68"/>
      <c r="G48" s="75">
        <f t="shared" si="5"/>
        <v>0</v>
      </c>
      <c r="I48" s="91"/>
      <c r="J48" s="103"/>
      <c r="K48" s="91"/>
      <c r="L48" s="91"/>
      <c r="M48" s="91"/>
      <c r="N48" s="91"/>
    </row>
    <row r="49" spans="1:14" x14ac:dyDescent="0.25">
      <c r="A49" s="104" t="s">
        <v>23</v>
      </c>
      <c r="B49" s="105"/>
      <c r="C49" s="99" t="s">
        <v>23</v>
      </c>
      <c r="D49" s="100" t="s">
        <v>23</v>
      </c>
      <c r="E49" s="109">
        <v>0</v>
      </c>
      <c r="F49" s="68"/>
      <c r="G49" s="75">
        <f t="shared" si="5"/>
        <v>0</v>
      </c>
      <c r="I49" s="91"/>
      <c r="J49" s="103"/>
      <c r="K49" s="91"/>
      <c r="L49" s="91"/>
      <c r="M49" s="91"/>
      <c r="N49" s="91"/>
    </row>
    <row r="50" spans="1:14" x14ac:dyDescent="0.25">
      <c r="A50" s="104" t="s">
        <v>23</v>
      </c>
      <c r="B50" s="105"/>
      <c r="C50" s="99" t="s">
        <v>23</v>
      </c>
      <c r="D50" s="100" t="s">
        <v>23</v>
      </c>
      <c r="E50" s="109">
        <v>0</v>
      </c>
      <c r="F50" s="68"/>
      <c r="G50" s="75">
        <f t="shared" si="5"/>
        <v>0</v>
      </c>
      <c r="I50" s="91"/>
      <c r="J50" s="103"/>
      <c r="K50" s="91"/>
      <c r="L50" s="91"/>
      <c r="M50" s="91"/>
      <c r="N50" s="91"/>
    </row>
    <row r="51" spans="1:14" x14ac:dyDescent="0.25">
      <c r="A51" s="104" t="s">
        <v>23</v>
      </c>
      <c r="B51" s="105"/>
      <c r="C51" s="99" t="s">
        <v>23</v>
      </c>
      <c r="D51" s="100" t="s">
        <v>23</v>
      </c>
      <c r="E51" s="109">
        <v>0</v>
      </c>
      <c r="F51" s="68"/>
      <c r="G51" s="75">
        <f t="shared" si="5"/>
        <v>0</v>
      </c>
      <c r="I51" s="91"/>
      <c r="J51" s="103"/>
      <c r="K51" s="91"/>
      <c r="L51" s="91"/>
      <c r="M51" s="91"/>
      <c r="N51" s="91"/>
    </row>
    <row r="52" spans="1:14" x14ac:dyDescent="0.25">
      <c r="A52" s="104" t="s">
        <v>23</v>
      </c>
      <c r="B52" s="105"/>
      <c r="C52" s="99" t="s">
        <v>23</v>
      </c>
      <c r="D52" s="100" t="s">
        <v>23</v>
      </c>
      <c r="E52" s="109">
        <v>0</v>
      </c>
      <c r="F52" s="68"/>
      <c r="G52" s="75">
        <f t="shared" si="5"/>
        <v>0</v>
      </c>
      <c r="I52" s="91"/>
      <c r="J52" s="103"/>
      <c r="K52" s="91"/>
      <c r="L52" s="91"/>
      <c r="M52" s="91"/>
      <c r="N52" s="91"/>
    </row>
    <row r="53" spans="1:14" x14ac:dyDescent="0.25">
      <c r="A53" s="104" t="s">
        <v>23</v>
      </c>
      <c r="B53" s="105"/>
      <c r="C53" s="99" t="s">
        <v>23</v>
      </c>
      <c r="D53" s="100" t="s">
        <v>23</v>
      </c>
      <c r="E53" s="109">
        <v>0</v>
      </c>
      <c r="F53" s="68"/>
      <c r="G53" s="75">
        <f t="shared" si="5"/>
        <v>0</v>
      </c>
      <c r="I53" s="91"/>
      <c r="J53" s="103"/>
      <c r="K53" s="91"/>
      <c r="L53" s="91"/>
      <c r="M53" s="91"/>
      <c r="N53" s="91"/>
    </row>
    <row r="54" spans="1:14" x14ac:dyDescent="0.25">
      <c r="A54" s="104" t="s">
        <v>23</v>
      </c>
      <c r="B54" s="105"/>
      <c r="C54" s="99" t="s">
        <v>23</v>
      </c>
      <c r="D54" s="100" t="s">
        <v>23</v>
      </c>
      <c r="E54" s="109">
        <v>0</v>
      </c>
      <c r="F54" s="68"/>
      <c r="G54" s="75">
        <f t="shared" si="5"/>
        <v>0</v>
      </c>
      <c r="I54" s="91"/>
      <c r="J54" s="103"/>
      <c r="K54" s="91"/>
      <c r="L54" s="91"/>
      <c r="M54" s="91"/>
      <c r="N54" s="91"/>
    </row>
    <row r="55" spans="1:14" x14ac:dyDescent="0.25">
      <c r="A55" s="90" t="s">
        <v>23</v>
      </c>
      <c r="B55" s="65"/>
      <c r="C55" s="99" t="s">
        <v>23</v>
      </c>
      <c r="D55" s="100" t="s">
        <v>23</v>
      </c>
      <c r="E55" s="90">
        <v>0</v>
      </c>
      <c r="F55" s="68"/>
      <c r="G55" s="75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4" t="s">
        <v>23</v>
      </c>
      <c r="B56" s="105"/>
      <c r="C56" s="99" t="s">
        <v>23</v>
      </c>
      <c r="D56" s="100" t="s">
        <v>23</v>
      </c>
      <c r="E56" s="109">
        <v>0</v>
      </c>
      <c r="F56" s="68"/>
      <c r="G56" s="75">
        <f t="shared" si="5"/>
        <v>0</v>
      </c>
      <c r="I56" s="91"/>
      <c r="J56" s="103"/>
      <c r="K56" s="91"/>
      <c r="L56" s="91"/>
      <c r="M56" s="91"/>
      <c r="N56" s="91"/>
    </row>
    <row r="57" spans="1:14" x14ac:dyDescent="0.25">
      <c r="A57" s="104" t="s">
        <v>23</v>
      </c>
      <c r="B57" s="105"/>
      <c r="C57" s="99" t="s">
        <v>23</v>
      </c>
      <c r="D57" s="100" t="s">
        <v>23</v>
      </c>
      <c r="E57" s="109">
        <v>0</v>
      </c>
      <c r="F57" s="68"/>
      <c r="G57" s="75">
        <f t="shared" si="5"/>
        <v>0</v>
      </c>
      <c r="I57" s="91"/>
      <c r="J57" s="103"/>
      <c r="K57" s="91"/>
      <c r="L57" s="91"/>
      <c r="M57" s="91"/>
      <c r="N57" s="91"/>
    </row>
    <row r="58" spans="1:14" x14ac:dyDescent="0.25">
      <c r="A58" s="104" t="s">
        <v>23</v>
      </c>
      <c r="B58" s="105"/>
      <c r="C58" s="99" t="s">
        <v>23</v>
      </c>
      <c r="D58" s="100" t="s">
        <v>23</v>
      </c>
      <c r="E58" s="109">
        <v>0</v>
      </c>
      <c r="F58" s="68"/>
      <c r="G58" s="75">
        <f t="shared" si="5"/>
        <v>0</v>
      </c>
      <c r="I58" s="91"/>
      <c r="J58" s="103"/>
      <c r="K58" s="91"/>
      <c r="L58" s="91"/>
      <c r="M58" s="91"/>
      <c r="N58" s="91"/>
    </row>
    <row r="59" spans="1:14" x14ac:dyDescent="0.25">
      <c r="A59" s="104" t="s">
        <v>23</v>
      </c>
      <c r="B59" s="105"/>
      <c r="C59" s="99" t="s">
        <v>23</v>
      </c>
      <c r="D59" s="100" t="s">
        <v>23</v>
      </c>
      <c r="E59" s="109">
        <v>0</v>
      </c>
      <c r="F59" s="68"/>
      <c r="G59" s="75">
        <f t="shared" si="5"/>
        <v>0</v>
      </c>
      <c r="I59" s="91"/>
      <c r="J59" s="103"/>
      <c r="K59" s="91"/>
      <c r="L59" s="91"/>
      <c r="M59" s="91"/>
      <c r="N59" s="91"/>
    </row>
    <row r="60" spans="1:14" x14ac:dyDescent="0.25">
      <c r="A60" s="104" t="s">
        <v>23</v>
      </c>
      <c r="B60" s="105"/>
      <c r="C60" s="99" t="s">
        <v>23</v>
      </c>
      <c r="D60" s="100" t="s">
        <v>23</v>
      </c>
      <c r="E60" s="109">
        <v>0</v>
      </c>
      <c r="F60" s="68"/>
      <c r="G60" s="75">
        <f t="shared" si="5"/>
        <v>0</v>
      </c>
      <c r="I60" s="91"/>
      <c r="J60" s="103"/>
      <c r="K60" s="91"/>
      <c r="L60" s="91"/>
      <c r="M60" s="91"/>
      <c r="N60" s="91"/>
    </row>
    <row r="61" spans="1:14" x14ac:dyDescent="0.25">
      <c r="A61" s="90" t="s">
        <v>23</v>
      </c>
      <c r="B61" s="65"/>
      <c r="C61" s="75" t="s">
        <v>23</v>
      </c>
      <c r="D61" s="75" t="s">
        <v>23</v>
      </c>
      <c r="E61" s="90">
        <v>0</v>
      </c>
      <c r="F61" s="68"/>
      <c r="G61" s="75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 t="s">
        <v>23</v>
      </c>
      <c r="B62" s="65"/>
      <c r="C62" s="75" t="s">
        <v>23</v>
      </c>
      <c r="D62" s="75" t="s">
        <v>23</v>
      </c>
      <c r="E62" s="90">
        <v>0</v>
      </c>
      <c r="F62" s="68"/>
      <c r="G62" s="75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10" t="s">
        <v>23</v>
      </c>
      <c r="B63" s="79"/>
      <c r="C63" s="78" t="s">
        <v>23</v>
      </c>
      <c r="D63" s="78" t="s">
        <v>23</v>
      </c>
      <c r="E63" s="110">
        <v>0</v>
      </c>
      <c r="F63" s="81"/>
      <c r="G63" s="75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6" t="s">
        <v>23</v>
      </c>
      <c r="B64" s="83"/>
      <c r="C64" s="82" t="s">
        <v>23</v>
      </c>
      <c r="D64" s="82" t="s">
        <v>23</v>
      </c>
      <c r="E64" s="116">
        <v>0</v>
      </c>
      <c r="F64" s="93"/>
      <c r="G64" s="93">
        <f>TRUNC(ROUND(SUM(G44:G63),2),2)</f>
        <v>67.83</v>
      </c>
      <c r="I64" s="91"/>
      <c r="J64" s="91"/>
      <c r="K64" s="91"/>
      <c r="L64" s="91"/>
      <c r="M64" s="91"/>
      <c r="N64" s="91"/>
    </row>
    <row r="65" spans="1:22" s="56" customFormat="1" x14ac:dyDescent="0.25">
      <c r="A65" s="172" t="s">
        <v>149</v>
      </c>
      <c r="B65" s="173"/>
      <c r="C65" s="84"/>
      <c r="D65" s="84"/>
      <c r="E65" s="150"/>
      <c r="F65" s="150"/>
      <c r="G65" s="85"/>
      <c r="I65" s="94"/>
      <c r="J65" s="94"/>
      <c r="K65" s="94"/>
      <c r="L65" s="94"/>
      <c r="M65" s="94"/>
      <c r="N65" s="94"/>
    </row>
    <row r="66" spans="1:22" ht="27.75" customHeight="1" x14ac:dyDescent="0.25">
      <c r="A66" s="157" t="s">
        <v>87</v>
      </c>
      <c r="B66" s="158"/>
      <c r="C66" s="58" t="s">
        <v>150</v>
      </c>
      <c r="D66" s="58" t="s">
        <v>151</v>
      </c>
      <c r="E66" s="157" t="s">
        <v>89</v>
      </c>
      <c r="F66" s="159"/>
      <c r="G66" s="86" t="s">
        <v>152</v>
      </c>
    </row>
    <row r="67" spans="1:22" x14ac:dyDescent="0.25">
      <c r="A67" s="92"/>
      <c r="B67" s="52"/>
      <c r="C67" s="80"/>
      <c r="D67" s="80" t="s">
        <v>93</v>
      </c>
      <c r="E67" s="160" t="s">
        <v>94</v>
      </c>
      <c r="F67" s="161"/>
      <c r="G67" s="61" t="s">
        <v>153</v>
      </c>
    </row>
    <row r="68" spans="1:22" ht="15.75" thickBot="1" x14ac:dyDescent="0.3">
      <c r="A68" s="162"/>
      <c r="B68" s="163"/>
      <c r="C68" s="112"/>
      <c r="D68" s="112"/>
      <c r="E68" s="109"/>
      <c r="F68" s="68"/>
      <c r="G68" s="112"/>
    </row>
    <row r="69" spans="1:22" ht="15.75" thickBot="1" x14ac:dyDescent="0.3">
      <c r="A69" s="164" t="s">
        <v>154</v>
      </c>
      <c r="B69" s="165"/>
      <c r="C69" s="76" t="s">
        <v>19</v>
      </c>
      <c r="D69" s="76">
        <v>1</v>
      </c>
      <c r="E69" s="90">
        <v>3</v>
      </c>
      <c r="F69" s="68"/>
      <c r="G69" s="75">
        <f>IFERROR(TRUNC(ROUND(D69*E69,2),2),0)</f>
        <v>3</v>
      </c>
      <c r="I69" s="113" t="s">
        <v>155</v>
      </c>
      <c r="J69" s="114">
        <v>0</v>
      </c>
    </row>
    <row r="70" spans="1:22" x14ac:dyDescent="0.25">
      <c r="A70" s="166"/>
      <c r="B70" s="167"/>
      <c r="C70" s="80"/>
      <c r="D70" s="80"/>
      <c r="E70" s="168"/>
      <c r="F70" s="169"/>
      <c r="G70" s="78"/>
    </row>
    <row r="71" spans="1:22" x14ac:dyDescent="0.25">
      <c r="A71" s="116" t="s">
        <v>156</v>
      </c>
      <c r="B71" s="83"/>
      <c r="C71" s="82"/>
      <c r="D71" s="82"/>
      <c r="E71" s="82"/>
      <c r="F71" s="83"/>
      <c r="G71" s="82">
        <f>TRUNC(ROUND(SUM(G68:G70),5),2)</f>
        <v>3</v>
      </c>
    </row>
    <row r="72" spans="1:22" s="56" customFormat="1" ht="15.75" customHeight="1" x14ac:dyDescent="0.25">
      <c r="A72" s="144"/>
      <c r="B72" s="145"/>
      <c r="C72" s="150" t="s">
        <v>157</v>
      </c>
      <c r="D72" s="150"/>
      <c r="E72" s="150"/>
      <c r="F72" s="150"/>
      <c r="G72" s="115">
        <f>TRUNC(ROUND(G29+G40+G64+G71,2),2)</f>
        <v>73.650000000000006</v>
      </c>
    </row>
    <row r="73" spans="1:22" ht="15.75" customHeight="1" x14ac:dyDescent="0.25">
      <c r="A73" s="146"/>
      <c r="B73" s="147"/>
      <c r="C73" s="151" t="s">
        <v>158</v>
      </c>
      <c r="D73" s="152"/>
      <c r="E73" s="152"/>
      <c r="F73" s="117">
        <v>0.03</v>
      </c>
      <c r="G73" s="82">
        <f>TRUNC(ROUND(G72*F73,2),2)</f>
        <v>2.21</v>
      </c>
    </row>
    <row r="74" spans="1:22" ht="15.75" customHeight="1" x14ac:dyDescent="0.25">
      <c r="A74" s="146"/>
      <c r="B74" s="147"/>
      <c r="C74" s="151" t="s">
        <v>159</v>
      </c>
      <c r="D74" s="152"/>
      <c r="E74" s="152"/>
      <c r="F74" s="118">
        <v>1.1000000000000001E-3</v>
      </c>
      <c r="G74" s="82">
        <f>TRUNC(ROUND(G72*F74,2),2)</f>
        <v>0.08</v>
      </c>
      <c r="V74">
        <f>+COLUMN(V73)</f>
        <v>22</v>
      </c>
    </row>
    <row r="75" spans="1:22" ht="15.75" customHeight="1" x14ac:dyDescent="0.25">
      <c r="A75" s="148"/>
      <c r="B75" s="149"/>
      <c r="C75" s="151" t="s">
        <v>160</v>
      </c>
      <c r="D75" s="152"/>
      <c r="E75" s="152"/>
      <c r="F75" s="93"/>
      <c r="G75" s="82">
        <f>TRUNC(ROUND(SUM(G72:G74),2),2)</f>
        <v>75.94</v>
      </c>
      <c r="U75" t="s">
        <v>161</v>
      </c>
      <c r="V75">
        <f>+TRUNC(ROUND(G29+G40+G71+G73+G74,2),2)</f>
        <v>8.11</v>
      </c>
    </row>
    <row r="76" spans="1:22" s="56" customFormat="1" ht="15.75" customHeight="1" x14ac:dyDescent="0.25">
      <c r="A76" s="153" t="s">
        <v>162</v>
      </c>
      <c r="B76" s="154"/>
      <c r="C76" s="155" t="s">
        <v>163</v>
      </c>
      <c r="D76" s="156"/>
      <c r="E76" s="156"/>
      <c r="F76" s="119"/>
      <c r="G76" s="120"/>
      <c r="U76" s="56" t="s">
        <v>164</v>
      </c>
      <c r="V76" s="56">
        <f>+G64</f>
        <v>67.83</v>
      </c>
    </row>
    <row r="77" spans="1:22" x14ac:dyDescent="0.25">
      <c r="A77" s="121"/>
      <c r="B77" s="121"/>
      <c r="C77" s="121"/>
      <c r="D77" s="121"/>
      <c r="E77" s="121"/>
      <c r="F77" s="121"/>
      <c r="G77" s="121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92D050"/>
    <pageSetUpPr fitToPage="1"/>
  </sheetPr>
  <dimension ref="A1:V77"/>
  <sheetViews>
    <sheetView showZeros="0" view="pageBreakPreview" topLeftCell="A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79" t="s">
        <v>75</v>
      </c>
      <c r="B1" s="180"/>
      <c r="C1" s="180"/>
      <c r="D1" s="180"/>
      <c r="E1" s="180"/>
      <c r="F1" s="180"/>
      <c r="G1" s="181"/>
    </row>
    <row r="2" spans="1:22" ht="15" customHeight="1" x14ac:dyDescent="0.25">
      <c r="A2" s="36" t="s">
        <v>76</v>
      </c>
      <c r="B2" s="37"/>
      <c r="C2" s="37"/>
      <c r="D2" s="37" t="s">
        <v>77</v>
      </c>
      <c r="E2" s="182" t="s">
        <v>256</v>
      </c>
      <c r="F2" s="182"/>
      <c r="G2" s="183"/>
    </row>
    <row r="3" spans="1:22" ht="103.5" customHeight="1" x14ac:dyDescent="0.25">
      <c r="A3" s="36" t="s">
        <v>257</v>
      </c>
      <c r="B3" s="38"/>
      <c r="C3" s="37"/>
      <c r="D3" s="37"/>
      <c r="E3" s="182"/>
      <c r="F3" s="182"/>
      <c r="G3" s="183"/>
    </row>
    <row r="4" spans="1:22" ht="18" x14ac:dyDescent="0.25">
      <c r="A4" s="184" t="s">
        <v>78</v>
      </c>
      <c r="B4" s="185"/>
      <c r="C4" s="185"/>
      <c r="D4" s="185"/>
      <c r="E4" s="185"/>
      <c r="F4" s="185"/>
      <c r="G4" s="186"/>
    </row>
    <row r="5" spans="1:22" x14ac:dyDescent="0.25">
      <c r="A5" s="39"/>
      <c r="B5" s="40"/>
      <c r="C5" s="40"/>
      <c r="D5" s="41" t="s">
        <v>79</v>
      </c>
      <c r="F5" s="42"/>
      <c r="G5" s="43"/>
    </row>
    <row r="6" spans="1:22" x14ac:dyDescent="0.25">
      <c r="A6" s="44" t="s">
        <v>80</v>
      </c>
      <c r="B6" s="45"/>
      <c r="C6" s="40"/>
      <c r="D6" s="40"/>
      <c r="E6" s="40"/>
      <c r="F6" s="40"/>
      <c r="G6" s="46"/>
    </row>
    <row r="7" spans="1:22" ht="42" customHeight="1" x14ac:dyDescent="0.25">
      <c r="A7" s="187" t="s">
        <v>53</v>
      </c>
      <c r="B7" s="188"/>
      <c r="C7" s="188"/>
      <c r="D7" s="188"/>
      <c r="E7" s="188"/>
      <c r="F7" s="47" t="s">
        <v>81</v>
      </c>
      <c r="G7" s="48" t="s">
        <v>19</v>
      </c>
      <c r="H7" s="49"/>
      <c r="I7" s="50" t="s">
        <v>82</v>
      </c>
      <c r="J7" s="49">
        <v>2</v>
      </c>
    </row>
    <row r="8" spans="1:22" x14ac:dyDescent="0.25">
      <c r="A8" s="51" t="s">
        <v>83</v>
      </c>
      <c r="B8" s="52"/>
      <c r="C8" s="52"/>
      <c r="D8" s="52"/>
      <c r="E8" s="189"/>
      <c r="F8" s="189"/>
      <c r="G8" s="53"/>
    </row>
    <row r="9" spans="1:22" s="56" customFormat="1" x14ac:dyDescent="0.25">
      <c r="A9" s="190" t="s">
        <v>84</v>
      </c>
      <c r="B9" s="191"/>
      <c r="C9" s="54"/>
      <c r="D9" s="54"/>
      <c r="E9" s="192"/>
      <c r="F9" s="192"/>
      <c r="G9" s="55"/>
      <c r="I9" s="57" t="s">
        <v>85</v>
      </c>
      <c r="J9" s="57" t="s">
        <v>86</v>
      </c>
    </row>
    <row r="10" spans="1:22" ht="15.75" x14ac:dyDescent="0.25">
      <c r="A10" s="58" t="s">
        <v>87</v>
      </c>
      <c r="B10" s="58" t="s">
        <v>88</v>
      </c>
      <c r="C10" s="58" t="s">
        <v>89</v>
      </c>
      <c r="D10" s="58" t="s">
        <v>90</v>
      </c>
      <c r="E10" s="176" t="s">
        <v>91</v>
      </c>
      <c r="F10" s="176"/>
      <c r="G10" s="58" t="s">
        <v>92</v>
      </c>
      <c r="I10" s="59">
        <v>0.5</v>
      </c>
      <c r="J10" s="59">
        <f>1/I10</f>
        <v>2</v>
      </c>
    </row>
    <row r="11" spans="1:22" x14ac:dyDescent="0.25">
      <c r="A11" s="60"/>
      <c r="B11" s="61" t="s">
        <v>93</v>
      </c>
      <c r="C11" s="62" t="s">
        <v>94</v>
      </c>
      <c r="D11" s="61" t="s">
        <v>95</v>
      </c>
      <c r="E11" s="177" t="s">
        <v>96</v>
      </c>
      <c r="F11" s="175"/>
      <c r="G11" s="63" t="s">
        <v>97</v>
      </c>
      <c r="L11" t="s">
        <v>98</v>
      </c>
      <c r="M11" t="s">
        <v>99</v>
      </c>
      <c r="N11" t="s">
        <v>100</v>
      </c>
      <c r="O11" t="s">
        <v>101</v>
      </c>
      <c r="P11" t="s">
        <v>102</v>
      </c>
      <c r="Q11" t="s">
        <v>103</v>
      </c>
      <c r="R11" t="s">
        <v>104</v>
      </c>
      <c r="S11" t="s">
        <v>105</v>
      </c>
    </row>
    <row r="12" spans="1:22" x14ac:dyDescent="0.25">
      <c r="A12" s="64" t="s">
        <v>106</v>
      </c>
      <c r="B12" s="64">
        <v>0.1</v>
      </c>
      <c r="C12" s="65">
        <v>4.25</v>
      </c>
      <c r="D12" s="66">
        <f>IFERROR(ROUND(B12*C12,5),0)</f>
        <v>0.42499999999999999</v>
      </c>
      <c r="E12" s="67">
        <v>0.26</v>
      </c>
      <c r="F12" s="68"/>
      <c r="G12" s="66">
        <f>IFERROR(TRUNC(ROUND(D12*E12,2),2),0)</f>
        <v>0.11</v>
      </c>
      <c r="I12" t="s">
        <v>107</v>
      </c>
      <c r="J12">
        <v>2</v>
      </c>
      <c r="U12">
        <v>6.25</v>
      </c>
      <c r="V12">
        <f>+U12*1.4</f>
        <v>8.75</v>
      </c>
    </row>
    <row r="13" spans="1:22" x14ac:dyDescent="0.25">
      <c r="A13" s="64" t="s">
        <v>108</v>
      </c>
      <c r="B13" s="64">
        <v>0</v>
      </c>
      <c r="C13" s="65">
        <v>10</v>
      </c>
      <c r="D13" s="66">
        <f t="shared" ref="D13:D26" si="0">IFERROR(ROUND(B13*C13,5),0)</f>
        <v>0</v>
      </c>
      <c r="E13" s="69">
        <v>0.26</v>
      </c>
      <c r="F13" s="70"/>
      <c r="G13" s="66">
        <f t="shared" ref="G13:G26" si="1">IFERROR(TRUNC(ROUND(D13*E13,2),2),0)</f>
        <v>0</v>
      </c>
      <c r="I13" t="s">
        <v>109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4" t="s">
        <v>110</v>
      </c>
      <c r="B14" s="64">
        <v>0</v>
      </c>
      <c r="C14" s="65">
        <v>20</v>
      </c>
      <c r="D14" s="66">
        <f t="shared" si="0"/>
        <v>0</v>
      </c>
      <c r="E14" s="67">
        <v>0.26</v>
      </c>
      <c r="F14" s="68"/>
      <c r="G14" s="66">
        <f t="shared" si="1"/>
        <v>0</v>
      </c>
      <c r="I14" t="s">
        <v>111</v>
      </c>
      <c r="J14">
        <v>2</v>
      </c>
      <c r="U14">
        <v>65</v>
      </c>
      <c r="V14">
        <f t="shared" si="2"/>
        <v>91</v>
      </c>
    </row>
    <row r="15" spans="1:22" x14ac:dyDescent="0.25">
      <c r="A15" s="64" t="s">
        <v>112</v>
      </c>
      <c r="B15" s="64">
        <v>0</v>
      </c>
      <c r="C15" s="65">
        <v>1</v>
      </c>
      <c r="D15" s="66">
        <f t="shared" si="0"/>
        <v>0</v>
      </c>
      <c r="E15" s="67">
        <v>0.26</v>
      </c>
      <c r="F15" s="68"/>
      <c r="G15" s="66">
        <f t="shared" si="1"/>
        <v>0</v>
      </c>
      <c r="I15" t="s">
        <v>113</v>
      </c>
      <c r="J15">
        <v>2</v>
      </c>
      <c r="U15">
        <v>2</v>
      </c>
      <c r="V15">
        <f t="shared" si="2"/>
        <v>2.8</v>
      </c>
    </row>
    <row r="16" spans="1:22" x14ac:dyDescent="0.25">
      <c r="A16" s="64" t="s">
        <v>114</v>
      </c>
      <c r="B16" s="64">
        <v>0</v>
      </c>
      <c r="C16" s="65">
        <v>0.5</v>
      </c>
      <c r="D16" s="66">
        <f t="shared" si="0"/>
        <v>0</v>
      </c>
      <c r="E16" s="67">
        <v>0.26</v>
      </c>
      <c r="F16" s="68"/>
      <c r="G16" s="66">
        <f t="shared" si="1"/>
        <v>0</v>
      </c>
      <c r="I16" t="s">
        <v>115</v>
      </c>
      <c r="J16">
        <v>2</v>
      </c>
      <c r="U16">
        <v>0.5</v>
      </c>
      <c r="V16">
        <f t="shared" si="2"/>
        <v>0.7</v>
      </c>
    </row>
    <row r="17" spans="1:22" x14ac:dyDescent="0.25">
      <c r="A17" s="64" t="s">
        <v>113</v>
      </c>
      <c r="B17" s="64">
        <v>0</v>
      </c>
      <c r="C17" s="65">
        <v>0.15</v>
      </c>
      <c r="D17" s="66">
        <f t="shared" si="0"/>
        <v>0</v>
      </c>
      <c r="E17" s="67">
        <v>0.26</v>
      </c>
      <c r="F17" s="68"/>
      <c r="G17" s="66">
        <f t="shared" si="1"/>
        <v>0</v>
      </c>
      <c r="I17" t="s">
        <v>116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1" t="s">
        <v>117</v>
      </c>
      <c r="B18" s="64">
        <v>2</v>
      </c>
      <c r="C18" s="65">
        <v>0.15</v>
      </c>
      <c r="D18" s="66">
        <f t="shared" si="0"/>
        <v>0.3</v>
      </c>
      <c r="E18" s="67">
        <v>0.26</v>
      </c>
      <c r="F18" s="68"/>
      <c r="G18" s="66">
        <f t="shared" si="1"/>
        <v>0.08</v>
      </c>
      <c r="I18" t="s">
        <v>118</v>
      </c>
      <c r="J18">
        <v>2</v>
      </c>
      <c r="U18">
        <v>0.15</v>
      </c>
      <c r="V18">
        <f t="shared" si="2"/>
        <v>0.21</v>
      </c>
    </row>
    <row r="19" spans="1:22" x14ac:dyDescent="0.25">
      <c r="A19" s="64" t="s">
        <v>119</v>
      </c>
      <c r="B19" s="64">
        <v>0</v>
      </c>
      <c r="C19" s="65">
        <v>0.16</v>
      </c>
      <c r="D19" s="66">
        <f t="shared" si="0"/>
        <v>0</v>
      </c>
      <c r="E19" s="67">
        <v>0.26</v>
      </c>
      <c r="F19" s="68"/>
      <c r="G19" s="66">
        <f t="shared" si="1"/>
        <v>0</v>
      </c>
      <c r="I19" t="s">
        <v>120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4" t="s">
        <v>121</v>
      </c>
      <c r="B20" s="64">
        <v>0</v>
      </c>
      <c r="C20" s="65">
        <v>0.2</v>
      </c>
      <c r="D20" s="66">
        <f t="shared" si="0"/>
        <v>0</v>
      </c>
      <c r="E20" s="67">
        <v>0.26</v>
      </c>
      <c r="F20" s="68"/>
      <c r="G20" s="66">
        <f t="shared" si="1"/>
        <v>0</v>
      </c>
      <c r="I20" t="s">
        <v>122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4" t="s">
        <v>123</v>
      </c>
      <c r="B21" s="64">
        <v>0</v>
      </c>
      <c r="C21" s="65">
        <v>0.2</v>
      </c>
      <c r="D21" s="66">
        <f t="shared" si="0"/>
        <v>0</v>
      </c>
      <c r="E21" s="67">
        <v>0.26</v>
      </c>
      <c r="F21" s="68"/>
      <c r="G21" s="66">
        <f t="shared" si="1"/>
        <v>0</v>
      </c>
      <c r="I21" t="s">
        <v>124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4" t="s">
        <v>125</v>
      </c>
      <c r="B22" s="64">
        <v>0</v>
      </c>
      <c r="C22" s="65">
        <v>0.17</v>
      </c>
      <c r="D22" s="66">
        <f t="shared" si="0"/>
        <v>0</v>
      </c>
      <c r="E22" s="67">
        <v>0.26</v>
      </c>
      <c r="F22" s="68"/>
      <c r="G22" s="66">
        <f t="shared" si="1"/>
        <v>0</v>
      </c>
      <c r="I22" t="s">
        <v>126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4" t="s">
        <v>127</v>
      </c>
      <c r="B23" s="64">
        <v>0</v>
      </c>
      <c r="C23" s="65">
        <v>0.05</v>
      </c>
      <c r="D23" s="66">
        <f t="shared" si="0"/>
        <v>0</v>
      </c>
      <c r="E23" s="67">
        <v>0.26</v>
      </c>
      <c r="F23" s="68"/>
      <c r="G23" s="66">
        <f t="shared" si="1"/>
        <v>0</v>
      </c>
      <c r="I23" t="s">
        <v>128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2" t="s">
        <v>129</v>
      </c>
      <c r="B24" s="64">
        <v>2</v>
      </c>
      <c r="C24" s="65">
        <v>0.05</v>
      </c>
      <c r="D24" s="66">
        <f t="shared" si="0"/>
        <v>0.1</v>
      </c>
      <c r="E24" s="67">
        <v>0.26</v>
      </c>
      <c r="F24" s="68"/>
      <c r="G24" s="66">
        <f t="shared" si="1"/>
        <v>0.03</v>
      </c>
      <c r="I24" t="s">
        <v>130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3" t="s">
        <v>126</v>
      </c>
      <c r="B25" s="72">
        <v>0</v>
      </c>
      <c r="C25" s="65">
        <v>0.05</v>
      </c>
      <c r="D25" s="66">
        <f t="shared" si="0"/>
        <v>0</v>
      </c>
      <c r="E25" s="67">
        <v>0.26</v>
      </c>
      <c r="F25" s="68"/>
      <c r="G25" s="6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4" t="s">
        <v>132</v>
      </c>
      <c r="B26" s="73">
        <v>0</v>
      </c>
      <c r="C26" s="65">
        <v>2</v>
      </c>
      <c r="D26" s="66">
        <f t="shared" si="0"/>
        <v>0</v>
      </c>
      <c r="E26" s="67">
        <v>0.26</v>
      </c>
      <c r="F26" s="68"/>
      <c r="G26" s="66">
        <f t="shared" si="1"/>
        <v>0</v>
      </c>
      <c r="I26" t="s">
        <v>133</v>
      </c>
      <c r="J26">
        <v>5</v>
      </c>
      <c r="U26">
        <v>5</v>
      </c>
      <c r="V26">
        <f t="shared" si="2"/>
        <v>7</v>
      </c>
    </row>
    <row r="27" spans="1:22" x14ac:dyDescent="0.25">
      <c r="A27" s="75"/>
      <c r="B27" s="76"/>
      <c r="C27" s="65"/>
      <c r="D27" s="77"/>
      <c r="E27" s="65"/>
      <c r="F27" s="68"/>
      <c r="G27" s="70"/>
      <c r="I27" t="s">
        <v>134</v>
      </c>
      <c r="J27">
        <v>5</v>
      </c>
    </row>
    <row r="28" spans="1:22" x14ac:dyDescent="0.25">
      <c r="A28" s="78"/>
      <c r="B28" s="78"/>
      <c r="C28" s="79"/>
      <c r="D28" s="80"/>
      <c r="E28" s="79"/>
      <c r="F28" s="81"/>
      <c r="G28" s="53"/>
    </row>
    <row r="29" spans="1:22" x14ac:dyDescent="0.25">
      <c r="A29" s="82" t="s">
        <v>135</v>
      </c>
      <c r="B29" s="82"/>
      <c r="C29" s="83"/>
      <c r="D29" s="82"/>
      <c r="E29" s="152"/>
      <c r="F29" s="178"/>
      <c r="G29" s="82">
        <f>TRUNC(ROUND(SUM(G12:G28),2),2)</f>
        <v>0.22</v>
      </c>
    </row>
    <row r="30" spans="1:22" s="56" customFormat="1" x14ac:dyDescent="0.25">
      <c r="A30" s="172" t="s">
        <v>136</v>
      </c>
      <c r="B30" s="173"/>
      <c r="C30" s="84"/>
      <c r="D30" s="84"/>
      <c r="E30" s="150"/>
      <c r="F30" s="150"/>
      <c r="G30" s="85"/>
    </row>
    <row r="31" spans="1:22" x14ac:dyDescent="0.25">
      <c r="A31" s="58" t="s">
        <v>137</v>
      </c>
      <c r="B31" s="111" t="s">
        <v>88</v>
      </c>
      <c r="C31" s="58" t="s">
        <v>138</v>
      </c>
      <c r="D31" s="58" t="s">
        <v>90</v>
      </c>
      <c r="E31" s="158" t="s">
        <v>91</v>
      </c>
      <c r="F31" s="159"/>
      <c r="G31" s="86" t="s">
        <v>92</v>
      </c>
    </row>
    <row r="32" spans="1:22" x14ac:dyDescent="0.25">
      <c r="A32" s="87"/>
      <c r="B32" s="88" t="s">
        <v>93</v>
      </c>
      <c r="C32" s="80" t="s">
        <v>94</v>
      </c>
      <c r="D32" s="80" t="s">
        <v>95</v>
      </c>
      <c r="E32" s="170" t="s">
        <v>96</v>
      </c>
      <c r="F32" s="171"/>
      <c r="G32" s="89" t="s">
        <v>97</v>
      </c>
    </row>
    <row r="33" spans="1:14" x14ac:dyDescent="0.25">
      <c r="A33" s="75" t="s">
        <v>139</v>
      </c>
      <c r="B33" s="90">
        <v>0</v>
      </c>
      <c r="C33" s="75">
        <v>5.5</v>
      </c>
      <c r="D33" s="66">
        <f>IFERROR(ROUND(B33*C33,5),0)</f>
        <v>0</v>
      </c>
      <c r="E33" s="65">
        <v>0.26</v>
      </c>
      <c r="F33" s="68"/>
      <c r="G33" s="68">
        <f>IFERROR(TRUNC(ROUND(D33*E33,2),2),0)</f>
        <v>0</v>
      </c>
    </row>
    <row r="34" spans="1:14" x14ac:dyDescent="0.25">
      <c r="A34" s="75" t="s">
        <v>140</v>
      </c>
      <c r="B34" s="90">
        <v>1</v>
      </c>
      <c r="C34" s="75">
        <v>5</v>
      </c>
      <c r="D34" s="66">
        <f t="shared" ref="D34:D38" si="3">IFERROR(ROUND(B34*C34,5),0)</f>
        <v>5</v>
      </c>
      <c r="E34" s="65">
        <v>0.26</v>
      </c>
      <c r="F34" s="68"/>
      <c r="G34" s="68">
        <f t="shared" ref="G34:G38" si="4">IFERROR(TRUNC(ROUND(D34*E34,2),2),0)</f>
        <v>1.3</v>
      </c>
    </row>
    <row r="35" spans="1:14" x14ac:dyDescent="0.25">
      <c r="A35" s="75" t="s">
        <v>141</v>
      </c>
      <c r="B35" s="90">
        <v>1</v>
      </c>
      <c r="C35" s="75">
        <v>4.5</v>
      </c>
      <c r="D35" s="66">
        <f t="shared" si="3"/>
        <v>4.5</v>
      </c>
      <c r="E35" s="65">
        <v>0.26</v>
      </c>
      <c r="F35" s="68"/>
      <c r="G35" s="68">
        <f t="shared" si="4"/>
        <v>1.17</v>
      </c>
    </row>
    <row r="36" spans="1:14" x14ac:dyDescent="0.25">
      <c r="A36" s="75" t="s">
        <v>142</v>
      </c>
      <c r="B36" s="90">
        <v>0</v>
      </c>
      <c r="C36" s="75">
        <v>5</v>
      </c>
      <c r="D36" s="66">
        <f t="shared" si="3"/>
        <v>0</v>
      </c>
      <c r="E36" s="65">
        <v>0.26</v>
      </c>
      <c r="F36" s="68"/>
      <c r="G36" s="68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5" t="s">
        <v>143</v>
      </c>
      <c r="B37" s="90">
        <v>1</v>
      </c>
      <c r="C37" s="75">
        <v>6.5</v>
      </c>
      <c r="D37" s="66">
        <f t="shared" si="3"/>
        <v>6.5</v>
      </c>
      <c r="E37" s="65">
        <v>0.26</v>
      </c>
      <c r="F37" s="68"/>
      <c r="G37" s="68">
        <f t="shared" si="4"/>
        <v>1.69</v>
      </c>
      <c r="I37" s="91"/>
      <c r="J37" s="91"/>
      <c r="K37" s="91"/>
      <c r="L37" s="91"/>
      <c r="M37" s="91"/>
      <c r="N37" s="91"/>
    </row>
    <row r="38" spans="1:14" x14ac:dyDescent="0.25">
      <c r="A38" s="75"/>
      <c r="B38" s="90">
        <v>0</v>
      </c>
      <c r="C38" s="75"/>
      <c r="D38" s="66">
        <f t="shared" si="3"/>
        <v>0</v>
      </c>
      <c r="E38" s="65">
        <v>0</v>
      </c>
      <c r="F38" s="68"/>
      <c r="G38" s="68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7"/>
      <c r="B39" s="92"/>
      <c r="C39" s="78"/>
      <c r="D39" s="80"/>
      <c r="E39" s="79"/>
      <c r="F39" s="81"/>
      <c r="G39" s="81"/>
      <c r="I39" s="91"/>
      <c r="J39" s="91"/>
      <c r="K39" s="91"/>
      <c r="L39" s="91"/>
      <c r="M39" s="91"/>
      <c r="N39" s="91"/>
    </row>
    <row r="40" spans="1:14" x14ac:dyDescent="0.25">
      <c r="A40" s="82" t="s">
        <v>144</v>
      </c>
      <c r="B40" s="116"/>
      <c r="C40" s="82"/>
      <c r="D40" s="82"/>
      <c r="E40" s="83"/>
      <c r="F40" s="93"/>
      <c r="G40" s="82">
        <f>TRUNC(ROUND(SUM(G33:G39),2),2)</f>
        <v>4.16</v>
      </c>
      <c r="I40" s="91"/>
      <c r="J40" s="91"/>
      <c r="K40" s="91"/>
      <c r="L40" s="91"/>
      <c r="M40" s="91"/>
      <c r="N40" s="91"/>
    </row>
    <row r="41" spans="1:14" s="56" customFormat="1" x14ac:dyDescent="0.25">
      <c r="A41" s="172" t="s">
        <v>145</v>
      </c>
      <c r="B41" s="173"/>
      <c r="C41" s="84"/>
      <c r="D41" s="84"/>
      <c r="E41" s="150"/>
      <c r="F41" s="150"/>
      <c r="G41" s="85"/>
      <c r="I41" s="94"/>
      <c r="J41" s="94"/>
      <c r="K41" s="94"/>
      <c r="L41" s="94"/>
      <c r="M41" s="94"/>
      <c r="N41" s="94"/>
    </row>
    <row r="42" spans="1:14" ht="15.75" customHeight="1" x14ac:dyDescent="0.25">
      <c r="A42" s="116" t="s">
        <v>146</v>
      </c>
      <c r="B42" s="93"/>
      <c r="C42" s="82" t="s">
        <v>5</v>
      </c>
      <c r="D42" s="82" t="s">
        <v>88</v>
      </c>
      <c r="E42" s="152" t="s">
        <v>147</v>
      </c>
      <c r="F42" s="152"/>
      <c r="G42" s="82" t="s">
        <v>92</v>
      </c>
      <c r="I42" s="91"/>
      <c r="J42" s="91"/>
      <c r="K42" s="91"/>
      <c r="L42" s="91"/>
      <c r="M42" s="91"/>
      <c r="N42" s="91"/>
    </row>
    <row r="43" spans="1:14" x14ac:dyDescent="0.25">
      <c r="A43" s="95"/>
      <c r="B43" s="96"/>
      <c r="C43" s="61"/>
      <c r="D43" s="61" t="s">
        <v>93</v>
      </c>
      <c r="E43" s="174" t="s">
        <v>94</v>
      </c>
      <c r="F43" s="175"/>
      <c r="G43" s="61" t="s">
        <v>95</v>
      </c>
      <c r="I43" s="91"/>
      <c r="J43" s="91"/>
      <c r="K43" s="91"/>
      <c r="L43" s="91"/>
      <c r="M43" s="91"/>
      <c r="N43" s="91"/>
    </row>
    <row r="44" spans="1:14" ht="25.5" x14ac:dyDescent="0.25">
      <c r="A44" s="97" t="s">
        <v>213</v>
      </c>
      <c r="B44" s="98"/>
      <c r="C44" s="99" t="s">
        <v>168</v>
      </c>
      <c r="D44" s="100">
        <v>1</v>
      </c>
      <c r="E44" s="101">
        <v>12.9</v>
      </c>
      <c r="F44" s="102"/>
      <c r="G44" s="75">
        <f>IFERROR(TRUNC(ROUND(D44*E44,2),2),0)</f>
        <v>12.9</v>
      </c>
      <c r="I44" s="91"/>
      <c r="J44" s="103"/>
      <c r="K44" s="91"/>
      <c r="L44" s="91"/>
      <c r="M44" s="91"/>
      <c r="N44" s="91"/>
    </row>
    <row r="45" spans="1:14" x14ac:dyDescent="0.25">
      <c r="A45" s="104" t="s">
        <v>216</v>
      </c>
      <c r="B45" s="105"/>
      <c r="C45" s="99" t="s">
        <v>48</v>
      </c>
      <c r="D45" s="100">
        <v>2</v>
      </c>
      <c r="E45" s="106">
        <v>1.2</v>
      </c>
      <c r="F45" s="70"/>
      <c r="G45" s="75">
        <f t="shared" ref="G45:G63" si="5">IFERROR(TRUNC(ROUND(D45*E45,2),2),0)</f>
        <v>2.4</v>
      </c>
      <c r="I45" s="91"/>
      <c r="J45" s="103"/>
      <c r="K45" s="91"/>
      <c r="L45" s="91"/>
      <c r="M45" s="91"/>
      <c r="N45" s="91"/>
    </row>
    <row r="46" spans="1:14" x14ac:dyDescent="0.25">
      <c r="A46" s="104" t="s">
        <v>217</v>
      </c>
      <c r="B46" s="105"/>
      <c r="C46" s="107" t="s">
        <v>48</v>
      </c>
      <c r="D46" s="108">
        <v>2</v>
      </c>
      <c r="E46" s="109">
        <v>1.5</v>
      </c>
      <c r="F46" s="68"/>
      <c r="G46" s="75">
        <f t="shared" si="5"/>
        <v>3</v>
      </c>
      <c r="I46" s="91"/>
      <c r="J46" s="103"/>
      <c r="K46" s="91"/>
      <c r="L46" s="91"/>
      <c r="M46" s="91"/>
      <c r="N46" s="91"/>
    </row>
    <row r="47" spans="1:14" x14ac:dyDescent="0.25">
      <c r="A47" s="104" t="s">
        <v>218</v>
      </c>
      <c r="B47" s="105"/>
      <c r="C47" s="99" t="s">
        <v>19</v>
      </c>
      <c r="D47" s="100">
        <v>2</v>
      </c>
      <c r="E47" s="109">
        <v>0.5</v>
      </c>
      <c r="F47" s="68"/>
      <c r="G47" s="75">
        <f t="shared" si="5"/>
        <v>1</v>
      </c>
      <c r="I47" s="91"/>
      <c r="J47" s="103"/>
      <c r="K47" s="91"/>
      <c r="L47" s="91"/>
      <c r="M47" s="91"/>
      <c r="N47" s="91"/>
    </row>
    <row r="48" spans="1:14" ht="25.5" x14ac:dyDescent="0.25">
      <c r="A48" s="104" t="s">
        <v>219</v>
      </c>
      <c r="B48" s="105"/>
      <c r="C48" s="99" t="s">
        <v>19</v>
      </c>
      <c r="D48" s="100">
        <v>1</v>
      </c>
      <c r="E48" s="109">
        <v>0.86</v>
      </c>
      <c r="F48" s="68"/>
      <c r="G48" s="75">
        <f t="shared" si="5"/>
        <v>0.86</v>
      </c>
      <c r="I48" s="91"/>
      <c r="J48" s="103"/>
      <c r="K48" s="91"/>
      <c r="L48" s="91"/>
      <c r="M48" s="91"/>
      <c r="N48" s="91"/>
    </row>
    <row r="49" spans="1:14" x14ac:dyDescent="0.25">
      <c r="A49" s="104" t="s">
        <v>23</v>
      </c>
      <c r="B49" s="105"/>
      <c r="C49" s="99" t="s">
        <v>23</v>
      </c>
      <c r="D49" s="100" t="s">
        <v>23</v>
      </c>
      <c r="E49" s="109">
        <v>0</v>
      </c>
      <c r="F49" s="68"/>
      <c r="G49" s="75">
        <f t="shared" si="5"/>
        <v>0</v>
      </c>
      <c r="I49" s="91"/>
      <c r="J49" s="103"/>
      <c r="K49" s="91"/>
      <c r="L49" s="91"/>
      <c r="M49" s="91"/>
      <c r="N49" s="91"/>
    </row>
    <row r="50" spans="1:14" x14ac:dyDescent="0.25">
      <c r="A50" s="104" t="s">
        <v>23</v>
      </c>
      <c r="B50" s="105"/>
      <c r="C50" s="99" t="s">
        <v>23</v>
      </c>
      <c r="D50" s="100" t="s">
        <v>23</v>
      </c>
      <c r="E50" s="109">
        <v>0</v>
      </c>
      <c r="F50" s="68"/>
      <c r="G50" s="75">
        <f t="shared" si="5"/>
        <v>0</v>
      </c>
      <c r="I50" s="91"/>
      <c r="J50" s="103"/>
      <c r="K50" s="91"/>
      <c r="L50" s="91"/>
      <c r="M50" s="91"/>
      <c r="N50" s="91"/>
    </row>
    <row r="51" spans="1:14" x14ac:dyDescent="0.25">
      <c r="A51" s="104" t="s">
        <v>23</v>
      </c>
      <c r="B51" s="105"/>
      <c r="C51" s="99" t="s">
        <v>23</v>
      </c>
      <c r="D51" s="100" t="s">
        <v>23</v>
      </c>
      <c r="E51" s="109">
        <v>0</v>
      </c>
      <c r="F51" s="68"/>
      <c r="G51" s="75">
        <f t="shared" si="5"/>
        <v>0</v>
      </c>
      <c r="I51" s="91"/>
      <c r="J51" s="103"/>
      <c r="K51" s="91"/>
      <c r="L51" s="91"/>
      <c r="M51" s="91"/>
      <c r="N51" s="91"/>
    </row>
    <row r="52" spans="1:14" x14ac:dyDescent="0.25">
      <c r="A52" s="104" t="s">
        <v>23</v>
      </c>
      <c r="B52" s="105"/>
      <c r="C52" s="99" t="s">
        <v>23</v>
      </c>
      <c r="D52" s="100" t="s">
        <v>23</v>
      </c>
      <c r="E52" s="109">
        <v>0</v>
      </c>
      <c r="F52" s="68"/>
      <c r="G52" s="75">
        <f t="shared" si="5"/>
        <v>0</v>
      </c>
      <c r="I52" s="91"/>
      <c r="J52" s="103"/>
      <c r="K52" s="91"/>
      <c r="L52" s="91"/>
      <c r="M52" s="91"/>
      <c r="N52" s="91"/>
    </row>
    <row r="53" spans="1:14" x14ac:dyDescent="0.25">
      <c r="A53" s="104" t="s">
        <v>23</v>
      </c>
      <c r="B53" s="105"/>
      <c r="C53" s="99" t="s">
        <v>23</v>
      </c>
      <c r="D53" s="100" t="s">
        <v>23</v>
      </c>
      <c r="E53" s="109">
        <v>0</v>
      </c>
      <c r="F53" s="68"/>
      <c r="G53" s="75">
        <f t="shared" si="5"/>
        <v>0</v>
      </c>
      <c r="I53" s="91"/>
      <c r="J53" s="103"/>
      <c r="K53" s="91"/>
      <c r="L53" s="91"/>
      <c r="M53" s="91"/>
      <c r="N53" s="91"/>
    </row>
    <row r="54" spans="1:14" x14ac:dyDescent="0.25">
      <c r="A54" s="104" t="s">
        <v>23</v>
      </c>
      <c r="B54" s="105"/>
      <c r="C54" s="99" t="s">
        <v>23</v>
      </c>
      <c r="D54" s="100" t="s">
        <v>23</v>
      </c>
      <c r="E54" s="109">
        <v>0</v>
      </c>
      <c r="F54" s="68"/>
      <c r="G54" s="75">
        <f t="shared" si="5"/>
        <v>0</v>
      </c>
      <c r="I54" s="91"/>
      <c r="J54" s="103"/>
      <c r="K54" s="91"/>
      <c r="L54" s="91"/>
      <c r="M54" s="91"/>
      <c r="N54" s="91"/>
    </row>
    <row r="55" spans="1:14" x14ac:dyDescent="0.25">
      <c r="A55" s="90" t="s">
        <v>23</v>
      </c>
      <c r="B55" s="65"/>
      <c r="C55" s="99" t="s">
        <v>23</v>
      </c>
      <c r="D55" s="100" t="s">
        <v>23</v>
      </c>
      <c r="E55" s="90">
        <v>0</v>
      </c>
      <c r="F55" s="68"/>
      <c r="G55" s="75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4" t="s">
        <v>23</v>
      </c>
      <c r="B56" s="105"/>
      <c r="C56" s="99" t="s">
        <v>23</v>
      </c>
      <c r="D56" s="100" t="s">
        <v>23</v>
      </c>
      <c r="E56" s="109">
        <v>0</v>
      </c>
      <c r="F56" s="68"/>
      <c r="G56" s="75">
        <f t="shared" si="5"/>
        <v>0</v>
      </c>
      <c r="I56" s="91"/>
      <c r="J56" s="103"/>
      <c r="K56" s="91"/>
      <c r="L56" s="91"/>
      <c r="M56" s="91"/>
      <c r="N56" s="91"/>
    </row>
    <row r="57" spans="1:14" x14ac:dyDescent="0.25">
      <c r="A57" s="104" t="s">
        <v>23</v>
      </c>
      <c r="B57" s="105"/>
      <c r="C57" s="99" t="s">
        <v>23</v>
      </c>
      <c r="D57" s="100" t="s">
        <v>23</v>
      </c>
      <c r="E57" s="109">
        <v>0</v>
      </c>
      <c r="F57" s="68"/>
      <c r="G57" s="75">
        <f t="shared" si="5"/>
        <v>0</v>
      </c>
      <c r="I57" s="91"/>
      <c r="J57" s="103"/>
      <c r="K57" s="91"/>
      <c r="L57" s="91"/>
      <c r="M57" s="91"/>
      <c r="N57" s="91"/>
    </row>
    <row r="58" spans="1:14" x14ac:dyDescent="0.25">
      <c r="A58" s="104" t="s">
        <v>23</v>
      </c>
      <c r="B58" s="105"/>
      <c r="C58" s="99" t="s">
        <v>23</v>
      </c>
      <c r="D58" s="100" t="s">
        <v>23</v>
      </c>
      <c r="E58" s="109">
        <v>0</v>
      </c>
      <c r="F58" s="68"/>
      <c r="G58" s="75">
        <f t="shared" si="5"/>
        <v>0</v>
      </c>
      <c r="I58" s="91"/>
      <c r="J58" s="103"/>
      <c r="K58" s="91"/>
      <c r="L58" s="91"/>
      <c r="M58" s="91"/>
      <c r="N58" s="91"/>
    </row>
    <row r="59" spans="1:14" x14ac:dyDescent="0.25">
      <c r="A59" s="104" t="s">
        <v>23</v>
      </c>
      <c r="B59" s="105"/>
      <c r="C59" s="99" t="s">
        <v>23</v>
      </c>
      <c r="D59" s="100" t="s">
        <v>23</v>
      </c>
      <c r="E59" s="109">
        <v>0</v>
      </c>
      <c r="F59" s="68"/>
      <c r="G59" s="75">
        <f t="shared" si="5"/>
        <v>0</v>
      </c>
      <c r="I59" s="91"/>
      <c r="J59" s="103"/>
      <c r="K59" s="91"/>
      <c r="L59" s="91"/>
      <c r="M59" s="91"/>
      <c r="N59" s="91"/>
    </row>
    <row r="60" spans="1:14" x14ac:dyDescent="0.25">
      <c r="A60" s="104" t="s">
        <v>23</v>
      </c>
      <c r="B60" s="105"/>
      <c r="C60" s="99" t="s">
        <v>23</v>
      </c>
      <c r="D60" s="100" t="s">
        <v>23</v>
      </c>
      <c r="E60" s="109">
        <v>0</v>
      </c>
      <c r="F60" s="68"/>
      <c r="G60" s="75">
        <f t="shared" si="5"/>
        <v>0</v>
      </c>
      <c r="I60" s="91"/>
      <c r="J60" s="103"/>
      <c r="K60" s="91"/>
      <c r="L60" s="91"/>
      <c r="M60" s="91"/>
      <c r="N60" s="91"/>
    </row>
    <row r="61" spans="1:14" x14ac:dyDescent="0.25">
      <c r="A61" s="90" t="s">
        <v>23</v>
      </c>
      <c r="B61" s="65"/>
      <c r="C61" s="75" t="s">
        <v>23</v>
      </c>
      <c r="D61" s="75" t="s">
        <v>23</v>
      </c>
      <c r="E61" s="90">
        <v>0</v>
      </c>
      <c r="F61" s="68"/>
      <c r="G61" s="75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 t="s">
        <v>23</v>
      </c>
      <c r="B62" s="65"/>
      <c r="C62" s="75" t="s">
        <v>23</v>
      </c>
      <c r="D62" s="75" t="s">
        <v>23</v>
      </c>
      <c r="E62" s="90">
        <v>0</v>
      </c>
      <c r="F62" s="68"/>
      <c r="G62" s="75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10" t="s">
        <v>23</v>
      </c>
      <c r="B63" s="79"/>
      <c r="C63" s="78" t="s">
        <v>23</v>
      </c>
      <c r="D63" s="78" t="s">
        <v>23</v>
      </c>
      <c r="E63" s="110">
        <v>0</v>
      </c>
      <c r="F63" s="81"/>
      <c r="G63" s="75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6" t="s">
        <v>23</v>
      </c>
      <c r="B64" s="83"/>
      <c r="C64" s="82" t="s">
        <v>23</v>
      </c>
      <c r="D64" s="82" t="s">
        <v>23</v>
      </c>
      <c r="E64" s="116">
        <v>0</v>
      </c>
      <c r="F64" s="93"/>
      <c r="G64" s="93">
        <f>TRUNC(ROUND(SUM(G44:G63),2),2)</f>
        <v>20.16</v>
      </c>
      <c r="I64" s="91"/>
      <c r="J64" s="91"/>
      <c r="K64" s="91"/>
      <c r="L64" s="91"/>
      <c r="M64" s="91"/>
      <c r="N64" s="91"/>
    </row>
    <row r="65" spans="1:22" s="56" customFormat="1" x14ac:dyDescent="0.25">
      <c r="A65" s="172" t="s">
        <v>149</v>
      </c>
      <c r="B65" s="173"/>
      <c r="C65" s="84"/>
      <c r="D65" s="84"/>
      <c r="E65" s="150"/>
      <c r="F65" s="150"/>
      <c r="G65" s="85"/>
      <c r="I65" s="94"/>
      <c r="J65" s="94"/>
      <c r="K65" s="94"/>
      <c r="L65" s="94"/>
      <c r="M65" s="94"/>
      <c r="N65" s="94"/>
    </row>
    <row r="66" spans="1:22" ht="27.75" customHeight="1" x14ac:dyDescent="0.25">
      <c r="A66" s="157" t="s">
        <v>87</v>
      </c>
      <c r="B66" s="158"/>
      <c r="C66" s="58" t="s">
        <v>150</v>
      </c>
      <c r="D66" s="58" t="s">
        <v>151</v>
      </c>
      <c r="E66" s="157" t="s">
        <v>89</v>
      </c>
      <c r="F66" s="159"/>
      <c r="G66" s="86" t="s">
        <v>152</v>
      </c>
    </row>
    <row r="67" spans="1:22" x14ac:dyDescent="0.25">
      <c r="A67" s="92"/>
      <c r="B67" s="52"/>
      <c r="C67" s="80"/>
      <c r="D67" s="80" t="s">
        <v>93</v>
      </c>
      <c r="E67" s="160" t="s">
        <v>94</v>
      </c>
      <c r="F67" s="161"/>
      <c r="G67" s="61" t="s">
        <v>153</v>
      </c>
    </row>
    <row r="68" spans="1:22" ht="15.75" thickBot="1" x14ac:dyDescent="0.3">
      <c r="A68" s="162"/>
      <c r="B68" s="163"/>
      <c r="C68" s="112"/>
      <c r="D68" s="112"/>
      <c r="E68" s="109"/>
      <c r="F68" s="68"/>
      <c r="G68" s="112"/>
    </row>
    <row r="69" spans="1:22" ht="15.75" thickBot="1" x14ac:dyDescent="0.3">
      <c r="A69" s="164" t="s">
        <v>154</v>
      </c>
      <c r="B69" s="165"/>
      <c r="C69" s="76" t="s">
        <v>19</v>
      </c>
      <c r="D69" s="76">
        <v>1</v>
      </c>
      <c r="E69" s="90">
        <v>1</v>
      </c>
      <c r="F69" s="68"/>
      <c r="G69" s="75">
        <f>IFERROR(TRUNC(ROUND(D69*E69,2),2),0)</f>
        <v>1</v>
      </c>
      <c r="I69" s="113" t="s">
        <v>155</v>
      </c>
      <c r="J69" s="114">
        <v>0</v>
      </c>
    </row>
    <row r="70" spans="1:22" x14ac:dyDescent="0.25">
      <c r="A70" s="166"/>
      <c r="B70" s="167"/>
      <c r="C70" s="80"/>
      <c r="D70" s="80"/>
      <c r="E70" s="168"/>
      <c r="F70" s="169"/>
      <c r="G70" s="78"/>
    </row>
    <row r="71" spans="1:22" x14ac:dyDescent="0.25">
      <c r="A71" s="116" t="s">
        <v>156</v>
      </c>
      <c r="B71" s="83"/>
      <c r="C71" s="82"/>
      <c r="D71" s="82"/>
      <c r="E71" s="82"/>
      <c r="F71" s="83"/>
      <c r="G71" s="82">
        <f>TRUNC(ROUND(SUM(G68:G70),5),2)</f>
        <v>1</v>
      </c>
    </row>
    <row r="72" spans="1:22" s="56" customFormat="1" ht="15.75" customHeight="1" x14ac:dyDescent="0.25">
      <c r="A72" s="144"/>
      <c r="B72" s="145"/>
      <c r="C72" s="150" t="s">
        <v>157</v>
      </c>
      <c r="D72" s="150"/>
      <c r="E72" s="150"/>
      <c r="F72" s="150"/>
      <c r="G72" s="115">
        <f>TRUNC(ROUND(G29+G40+G64+G71,2),2)</f>
        <v>25.54</v>
      </c>
    </row>
    <row r="73" spans="1:22" ht="15.75" customHeight="1" x14ac:dyDescent="0.25">
      <c r="A73" s="146"/>
      <c r="B73" s="147"/>
      <c r="C73" s="151" t="s">
        <v>158</v>
      </c>
      <c r="D73" s="152"/>
      <c r="E73" s="152"/>
      <c r="F73" s="117">
        <v>0.03</v>
      </c>
      <c r="G73" s="82">
        <f>TRUNC(ROUND(G72*F73,2),2)</f>
        <v>0.77</v>
      </c>
    </row>
    <row r="74" spans="1:22" ht="15.75" customHeight="1" x14ac:dyDescent="0.25">
      <c r="A74" s="146"/>
      <c r="B74" s="147"/>
      <c r="C74" s="151" t="s">
        <v>159</v>
      </c>
      <c r="D74" s="152"/>
      <c r="E74" s="152"/>
      <c r="F74" s="118">
        <v>1.1000000000000001E-3</v>
      </c>
      <c r="G74" s="82">
        <f>TRUNC(ROUND(G72*F74,2),2)</f>
        <v>0.03</v>
      </c>
      <c r="V74">
        <f>+COLUMN(V73)</f>
        <v>22</v>
      </c>
    </row>
    <row r="75" spans="1:22" ht="15.75" customHeight="1" x14ac:dyDescent="0.25">
      <c r="A75" s="148"/>
      <c r="B75" s="149"/>
      <c r="C75" s="151" t="s">
        <v>160</v>
      </c>
      <c r="D75" s="152"/>
      <c r="E75" s="152"/>
      <c r="F75" s="93"/>
      <c r="G75" s="82">
        <f>TRUNC(ROUND(SUM(G72:G74),2),2)</f>
        <v>26.34</v>
      </c>
      <c r="U75" t="s">
        <v>161</v>
      </c>
      <c r="V75">
        <f>+TRUNC(ROUND(G29+G40+G71+G73+G74,2),2)</f>
        <v>6.18</v>
      </c>
    </row>
    <row r="76" spans="1:22" s="56" customFormat="1" ht="15.75" customHeight="1" x14ac:dyDescent="0.25">
      <c r="A76" s="153" t="s">
        <v>162</v>
      </c>
      <c r="B76" s="154"/>
      <c r="C76" s="155" t="s">
        <v>163</v>
      </c>
      <c r="D76" s="156"/>
      <c r="E76" s="156"/>
      <c r="F76" s="119"/>
      <c r="G76" s="120"/>
      <c r="U76" s="56" t="s">
        <v>164</v>
      </c>
      <c r="V76" s="56">
        <f>+G64</f>
        <v>20.16</v>
      </c>
    </row>
    <row r="77" spans="1:22" x14ac:dyDescent="0.25">
      <c r="A77" s="121"/>
      <c r="B77" s="121"/>
      <c r="C77" s="121"/>
      <c r="D77" s="121"/>
      <c r="E77" s="121"/>
      <c r="F77" s="121"/>
      <c r="G77" s="121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92D050"/>
    <pageSetUpPr fitToPage="1"/>
  </sheetPr>
  <dimension ref="A1:V77"/>
  <sheetViews>
    <sheetView showZeros="0" view="pageBreakPreview" topLeftCell="A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79" t="s">
        <v>75</v>
      </c>
      <c r="B1" s="180"/>
      <c r="C1" s="180"/>
      <c r="D1" s="180"/>
      <c r="E1" s="180"/>
      <c r="F1" s="180"/>
      <c r="G1" s="181"/>
    </row>
    <row r="2" spans="1:22" ht="15" customHeight="1" x14ac:dyDescent="0.25">
      <c r="A2" s="36" t="s">
        <v>76</v>
      </c>
      <c r="B2" s="37"/>
      <c r="C2" s="37"/>
      <c r="D2" s="37" t="s">
        <v>77</v>
      </c>
      <c r="E2" s="182" t="s">
        <v>256</v>
      </c>
      <c r="F2" s="182"/>
      <c r="G2" s="183"/>
    </row>
    <row r="3" spans="1:22" ht="103.5" customHeight="1" x14ac:dyDescent="0.25">
      <c r="A3" s="36" t="s">
        <v>257</v>
      </c>
      <c r="B3" s="38"/>
      <c r="C3" s="37"/>
      <c r="D3" s="37"/>
      <c r="E3" s="182"/>
      <c r="F3" s="182"/>
      <c r="G3" s="183"/>
    </row>
    <row r="4" spans="1:22" ht="18" x14ac:dyDescent="0.25">
      <c r="A4" s="184" t="s">
        <v>78</v>
      </c>
      <c r="B4" s="185"/>
      <c r="C4" s="185"/>
      <c r="D4" s="185"/>
      <c r="E4" s="185"/>
      <c r="F4" s="185"/>
      <c r="G4" s="186"/>
    </row>
    <row r="5" spans="1:22" x14ac:dyDescent="0.25">
      <c r="A5" s="39"/>
      <c r="B5" s="40"/>
      <c r="C5" s="40"/>
      <c r="D5" s="41" t="s">
        <v>79</v>
      </c>
      <c r="F5" s="42"/>
      <c r="G5" s="43"/>
    </row>
    <row r="6" spans="1:22" x14ac:dyDescent="0.25">
      <c r="A6" s="44" t="s">
        <v>80</v>
      </c>
      <c r="B6" s="45"/>
      <c r="C6" s="40"/>
      <c r="D6" s="40"/>
      <c r="E6" s="40"/>
      <c r="F6" s="40"/>
      <c r="G6" s="46"/>
    </row>
    <row r="7" spans="1:22" ht="42" customHeight="1" x14ac:dyDescent="0.25">
      <c r="A7" s="187" t="s">
        <v>55</v>
      </c>
      <c r="B7" s="188"/>
      <c r="C7" s="188"/>
      <c r="D7" s="188"/>
      <c r="E7" s="188"/>
      <c r="F7" s="47" t="s">
        <v>81</v>
      </c>
      <c r="G7" s="48" t="s">
        <v>48</v>
      </c>
      <c r="H7" s="49"/>
      <c r="I7" s="50" t="s">
        <v>82</v>
      </c>
      <c r="J7" s="49">
        <v>2</v>
      </c>
    </row>
    <row r="8" spans="1:22" x14ac:dyDescent="0.25">
      <c r="A8" s="51" t="s">
        <v>83</v>
      </c>
      <c r="B8" s="52"/>
      <c r="C8" s="52"/>
      <c r="D8" s="52"/>
      <c r="E8" s="189"/>
      <c r="F8" s="189"/>
      <c r="G8" s="53"/>
    </row>
    <row r="9" spans="1:22" s="56" customFormat="1" x14ac:dyDescent="0.25">
      <c r="A9" s="190" t="s">
        <v>84</v>
      </c>
      <c r="B9" s="191"/>
      <c r="C9" s="54"/>
      <c r="D9" s="54"/>
      <c r="E9" s="192"/>
      <c r="F9" s="192"/>
      <c r="G9" s="55"/>
      <c r="I9" s="57" t="s">
        <v>85</v>
      </c>
      <c r="J9" s="57" t="s">
        <v>86</v>
      </c>
    </row>
    <row r="10" spans="1:22" ht="15.75" x14ac:dyDescent="0.25">
      <c r="A10" s="58" t="s">
        <v>87</v>
      </c>
      <c r="B10" s="58" t="s">
        <v>88</v>
      </c>
      <c r="C10" s="58" t="s">
        <v>89</v>
      </c>
      <c r="D10" s="58" t="s">
        <v>90</v>
      </c>
      <c r="E10" s="176" t="s">
        <v>91</v>
      </c>
      <c r="F10" s="176"/>
      <c r="G10" s="58" t="s">
        <v>92</v>
      </c>
      <c r="I10" s="59">
        <v>0.5</v>
      </c>
      <c r="J10" s="59">
        <f>1/I10</f>
        <v>2</v>
      </c>
    </row>
    <row r="11" spans="1:22" x14ac:dyDescent="0.25">
      <c r="A11" s="60"/>
      <c r="B11" s="61" t="s">
        <v>93</v>
      </c>
      <c r="C11" s="62" t="s">
        <v>94</v>
      </c>
      <c r="D11" s="61" t="s">
        <v>95</v>
      </c>
      <c r="E11" s="177" t="s">
        <v>96</v>
      </c>
      <c r="F11" s="175"/>
      <c r="G11" s="63" t="s">
        <v>97</v>
      </c>
      <c r="L11" t="s">
        <v>98</v>
      </c>
      <c r="M11" t="s">
        <v>99</v>
      </c>
      <c r="N11" t="s">
        <v>100</v>
      </c>
      <c r="O11" t="s">
        <v>101</v>
      </c>
      <c r="P11" t="s">
        <v>102</v>
      </c>
      <c r="Q11" t="s">
        <v>103</v>
      </c>
      <c r="R11" t="s">
        <v>104</v>
      </c>
      <c r="S11" t="s">
        <v>105</v>
      </c>
    </row>
    <row r="12" spans="1:22" x14ac:dyDescent="0.25">
      <c r="A12" s="64" t="s">
        <v>106</v>
      </c>
      <c r="B12" s="64">
        <v>1</v>
      </c>
      <c r="C12" s="65">
        <v>4.25</v>
      </c>
      <c r="D12" s="66">
        <f>IFERROR(ROUND(B12*C12,5),0)</f>
        <v>4.25</v>
      </c>
      <c r="E12" s="67">
        <v>3.2000000000000001E-2</v>
      </c>
      <c r="F12" s="68"/>
      <c r="G12" s="66">
        <f>IFERROR(TRUNC(ROUND(D12*E12,2),2),0)</f>
        <v>0.14000000000000001</v>
      </c>
      <c r="I12" t="s">
        <v>107</v>
      </c>
      <c r="J12">
        <v>2</v>
      </c>
      <c r="U12">
        <v>6.25</v>
      </c>
      <c r="V12">
        <f>+U12*1.4</f>
        <v>8.75</v>
      </c>
    </row>
    <row r="13" spans="1:22" x14ac:dyDescent="0.25">
      <c r="A13" s="64" t="s">
        <v>108</v>
      </c>
      <c r="B13" s="64">
        <v>0</v>
      </c>
      <c r="C13" s="65">
        <v>10</v>
      </c>
      <c r="D13" s="66">
        <f t="shared" ref="D13:D26" si="0">IFERROR(ROUND(B13*C13,5),0)</f>
        <v>0</v>
      </c>
      <c r="E13" s="69">
        <v>3.2000000000000001E-2</v>
      </c>
      <c r="F13" s="70"/>
      <c r="G13" s="66">
        <f t="shared" ref="G13:G26" si="1">IFERROR(TRUNC(ROUND(D13*E13,2),2),0)</f>
        <v>0</v>
      </c>
      <c r="I13" t="s">
        <v>109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4" t="s">
        <v>110</v>
      </c>
      <c r="B14" s="64">
        <v>0</v>
      </c>
      <c r="C14" s="65">
        <v>20</v>
      </c>
      <c r="D14" s="66">
        <f t="shared" si="0"/>
        <v>0</v>
      </c>
      <c r="E14" s="67">
        <v>3.2000000000000001E-2</v>
      </c>
      <c r="F14" s="68"/>
      <c r="G14" s="66">
        <f t="shared" si="1"/>
        <v>0</v>
      </c>
      <c r="I14" t="s">
        <v>111</v>
      </c>
      <c r="J14">
        <v>2</v>
      </c>
      <c r="U14">
        <v>65</v>
      </c>
      <c r="V14">
        <f t="shared" si="2"/>
        <v>91</v>
      </c>
    </row>
    <row r="15" spans="1:22" x14ac:dyDescent="0.25">
      <c r="A15" s="64" t="s">
        <v>112</v>
      </c>
      <c r="B15" s="64">
        <v>1</v>
      </c>
      <c r="C15" s="65">
        <v>1</v>
      </c>
      <c r="D15" s="66">
        <f t="shared" si="0"/>
        <v>1</v>
      </c>
      <c r="E15" s="67">
        <v>3.2000000000000001E-2</v>
      </c>
      <c r="F15" s="68"/>
      <c r="G15" s="66">
        <f t="shared" si="1"/>
        <v>0.03</v>
      </c>
      <c r="I15" t="s">
        <v>113</v>
      </c>
      <c r="J15">
        <v>2</v>
      </c>
      <c r="U15">
        <v>2</v>
      </c>
      <c r="V15">
        <f t="shared" si="2"/>
        <v>2.8</v>
      </c>
    </row>
    <row r="16" spans="1:22" x14ac:dyDescent="0.25">
      <c r="A16" s="64" t="s">
        <v>114</v>
      </c>
      <c r="B16" s="64">
        <v>1</v>
      </c>
      <c r="C16" s="65">
        <v>0.5</v>
      </c>
      <c r="D16" s="66">
        <f t="shared" si="0"/>
        <v>0.5</v>
      </c>
      <c r="E16" s="67">
        <v>3.2000000000000001E-2</v>
      </c>
      <c r="F16" s="68"/>
      <c r="G16" s="66">
        <f t="shared" si="1"/>
        <v>0.02</v>
      </c>
      <c r="I16" t="s">
        <v>115</v>
      </c>
      <c r="J16">
        <v>2</v>
      </c>
      <c r="U16">
        <v>0.5</v>
      </c>
      <c r="V16">
        <f t="shared" si="2"/>
        <v>0.7</v>
      </c>
    </row>
    <row r="17" spans="1:22" x14ac:dyDescent="0.25">
      <c r="A17" s="64" t="s">
        <v>113</v>
      </c>
      <c r="B17" s="64">
        <v>0</v>
      </c>
      <c r="C17" s="65">
        <v>0.15</v>
      </c>
      <c r="D17" s="66">
        <f t="shared" si="0"/>
        <v>0</v>
      </c>
      <c r="E17" s="67">
        <v>3.2000000000000001E-2</v>
      </c>
      <c r="F17" s="68"/>
      <c r="G17" s="66">
        <f t="shared" si="1"/>
        <v>0</v>
      </c>
      <c r="I17" t="s">
        <v>116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1" t="s">
        <v>117</v>
      </c>
      <c r="B18" s="64">
        <v>0</v>
      </c>
      <c r="C18" s="65">
        <v>0.15</v>
      </c>
      <c r="D18" s="66">
        <f t="shared" si="0"/>
        <v>0</v>
      </c>
      <c r="E18" s="67">
        <v>3.2000000000000001E-2</v>
      </c>
      <c r="F18" s="68"/>
      <c r="G18" s="66">
        <f t="shared" si="1"/>
        <v>0</v>
      </c>
      <c r="I18" t="s">
        <v>118</v>
      </c>
      <c r="J18">
        <v>2</v>
      </c>
      <c r="U18">
        <v>0.15</v>
      </c>
      <c r="V18">
        <f t="shared" si="2"/>
        <v>0.21</v>
      </c>
    </row>
    <row r="19" spans="1:22" x14ac:dyDescent="0.25">
      <c r="A19" s="64" t="s">
        <v>119</v>
      </c>
      <c r="B19" s="64">
        <v>0</v>
      </c>
      <c r="C19" s="65">
        <v>0.16</v>
      </c>
      <c r="D19" s="66">
        <f t="shared" si="0"/>
        <v>0</v>
      </c>
      <c r="E19" s="67">
        <v>3.2000000000000001E-2</v>
      </c>
      <c r="F19" s="68"/>
      <c r="G19" s="66">
        <f t="shared" si="1"/>
        <v>0</v>
      </c>
      <c r="I19" t="s">
        <v>120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4" t="s">
        <v>121</v>
      </c>
      <c r="B20" s="64">
        <v>0</v>
      </c>
      <c r="C20" s="65">
        <v>0.2</v>
      </c>
      <c r="D20" s="66">
        <f t="shared" si="0"/>
        <v>0</v>
      </c>
      <c r="E20" s="67">
        <v>3.2000000000000001E-2</v>
      </c>
      <c r="F20" s="68"/>
      <c r="G20" s="66">
        <f t="shared" si="1"/>
        <v>0</v>
      </c>
      <c r="I20" t="s">
        <v>122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4" t="s">
        <v>123</v>
      </c>
      <c r="B21" s="64">
        <v>0</v>
      </c>
      <c r="C21" s="65">
        <v>0.2</v>
      </c>
      <c r="D21" s="66">
        <f t="shared" si="0"/>
        <v>0</v>
      </c>
      <c r="E21" s="67">
        <v>3.2000000000000001E-2</v>
      </c>
      <c r="F21" s="68"/>
      <c r="G21" s="66">
        <f t="shared" si="1"/>
        <v>0</v>
      </c>
      <c r="I21" t="s">
        <v>124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4" t="s">
        <v>125</v>
      </c>
      <c r="B22" s="64">
        <v>0</v>
      </c>
      <c r="C22" s="65">
        <v>0.17</v>
      </c>
      <c r="D22" s="66">
        <f t="shared" si="0"/>
        <v>0</v>
      </c>
      <c r="E22" s="67">
        <v>3.2000000000000001E-2</v>
      </c>
      <c r="F22" s="68"/>
      <c r="G22" s="66">
        <f t="shared" si="1"/>
        <v>0</v>
      </c>
      <c r="I22" t="s">
        <v>126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4" t="s">
        <v>127</v>
      </c>
      <c r="B23" s="64">
        <v>0</v>
      </c>
      <c r="C23" s="65">
        <v>0.05</v>
      </c>
      <c r="D23" s="66">
        <f t="shared" si="0"/>
        <v>0</v>
      </c>
      <c r="E23" s="67">
        <v>3.2000000000000001E-2</v>
      </c>
      <c r="F23" s="68"/>
      <c r="G23" s="66">
        <f t="shared" si="1"/>
        <v>0</v>
      </c>
      <c r="I23" t="s">
        <v>128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2" t="s">
        <v>129</v>
      </c>
      <c r="B24" s="64">
        <v>11</v>
      </c>
      <c r="C24" s="65">
        <v>0.05</v>
      </c>
      <c r="D24" s="66">
        <f t="shared" si="0"/>
        <v>0.55000000000000004</v>
      </c>
      <c r="E24" s="67">
        <v>3.2000000000000001E-2</v>
      </c>
      <c r="F24" s="68"/>
      <c r="G24" s="66">
        <f t="shared" si="1"/>
        <v>0.02</v>
      </c>
      <c r="I24" t="s">
        <v>130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3" t="s">
        <v>126</v>
      </c>
      <c r="B25" s="72">
        <v>0</v>
      </c>
      <c r="C25" s="65">
        <v>0.05</v>
      </c>
      <c r="D25" s="66">
        <f t="shared" si="0"/>
        <v>0</v>
      </c>
      <c r="E25" s="67">
        <v>3.2000000000000001E-2</v>
      </c>
      <c r="F25" s="68"/>
      <c r="G25" s="6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4" t="s">
        <v>132</v>
      </c>
      <c r="B26" s="73">
        <v>0</v>
      </c>
      <c r="C26" s="65">
        <v>2</v>
      </c>
      <c r="D26" s="66">
        <f t="shared" si="0"/>
        <v>0</v>
      </c>
      <c r="E26" s="67">
        <v>3.2000000000000001E-2</v>
      </c>
      <c r="F26" s="68"/>
      <c r="G26" s="66">
        <f t="shared" si="1"/>
        <v>0</v>
      </c>
      <c r="I26" t="s">
        <v>133</v>
      </c>
      <c r="J26">
        <v>5</v>
      </c>
      <c r="U26">
        <v>5</v>
      </c>
      <c r="V26">
        <f t="shared" si="2"/>
        <v>7</v>
      </c>
    </row>
    <row r="27" spans="1:22" x14ac:dyDescent="0.25">
      <c r="A27" s="75"/>
      <c r="B27" s="76"/>
      <c r="C27" s="65"/>
      <c r="D27" s="77"/>
      <c r="E27" s="65"/>
      <c r="F27" s="68"/>
      <c r="G27" s="70"/>
      <c r="I27" t="s">
        <v>134</v>
      </c>
      <c r="J27">
        <v>5</v>
      </c>
    </row>
    <row r="28" spans="1:22" x14ac:dyDescent="0.25">
      <c r="A28" s="78"/>
      <c r="B28" s="78"/>
      <c r="C28" s="79"/>
      <c r="D28" s="80"/>
      <c r="E28" s="79"/>
      <c r="F28" s="81"/>
      <c r="G28" s="53"/>
    </row>
    <row r="29" spans="1:22" x14ac:dyDescent="0.25">
      <c r="A29" s="82" t="s">
        <v>135</v>
      </c>
      <c r="B29" s="82"/>
      <c r="C29" s="83"/>
      <c r="D29" s="82"/>
      <c r="E29" s="152"/>
      <c r="F29" s="178"/>
      <c r="G29" s="82">
        <f>TRUNC(ROUND(SUM(G12:G28),2),2)</f>
        <v>0.21</v>
      </c>
    </row>
    <row r="30" spans="1:22" s="56" customFormat="1" x14ac:dyDescent="0.25">
      <c r="A30" s="172" t="s">
        <v>136</v>
      </c>
      <c r="B30" s="173"/>
      <c r="C30" s="84"/>
      <c r="D30" s="84"/>
      <c r="E30" s="150"/>
      <c r="F30" s="150"/>
      <c r="G30" s="85"/>
    </row>
    <row r="31" spans="1:22" x14ac:dyDescent="0.25">
      <c r="A31" s="58" t="s">
        <v>137</v>
      </c>
      <c r="B31" s="111" t="s">
        <v>88</v>
      </c>
      <c r="C31" s="58" t="s">
        <v>138</v>
      </c>
      <c r="D31" s="58" t="s">
        <v>90</v>
      </c>
      <c r="E31" s="158" t="s">
        <v>91</v>
      </c>
      <c r="F31" s="159"/>
      <c r="G31" s="86" t="s">
        <v>92</v>
      </c>
    </row>
    <row r="32" spans="1:22" x14ac:dyDescent="0.25">
      <c r="A32" s="87"/>
      <c r="B32" s="88" t="s">
        <v>93</v>
      </c>
      <c r="C32" s="80" t="s">
        <v>94</v>
      </c>
      <c r="D32" s="80" t="s">
        <v>95</v>
      </c>
      <c r="E32" s="170" t="s">
        <v>96</v>
      </c>
      <c r="F32" s="171"/>
      <c r="G32" s="89" t="s">
        <v>97</v>
      </c>
    </row>
    <row r="33" spans="1:14" x14ac:dyDescent="0.25">
      <c r="A33" s="75" t="s">
        <v>139</v>
      </c>
      <c r="B33" s="90">
        <v>1</v>
      </c>
      <c r="C33" s="75">
        <v>5.5</v>
      </c>
      <c r="D33" s="66">
        <f>IFERROR(ROUND(B33*C33,5),0)</f>
        <v>5.5</v>
      </c>
      <c r="E33" s="65">
        <v>3.2000000000000001E-2</v>
      </c>
      <c r="F33" s="68"/>
      <c r="G33" s="68">
        <f>IFERROR(TRUNC(ROUND(D33*E33,2),2),0)</f>
        <v>0.18</v>
      </c>
    </row>
    <row r="34" spans="1:14" x14ac:dyDescent="0.25">
      <c r="A34" s="75" t="s">
        <v>140</v>
      </c>
      <c r="B34" s="90">
        <v>3</v>
      </c>
      <c r="C34" s="75">
        <v>5</v>
      </c>
      <c r="D34" s="66">
        <f t="shared" ref="D34:D38" si="3">IFERROR(ROUND(B34*C34,5),0)</f>
        <v>15</v>
      </c>
      <c r="E34" s="65">
        <v>3.2000000000000001E-2</v>
      </c>
      <c r="F34" s="68"/>
      <c r="G34" s="68">
        <f t="shared" ref="G34:G38" si="4">IFERROR(TRUNC(ROUND(D34*E34,2),2),0)</f>
        <v>0.48</v>
      </c>
    </row>
    <row r="35" spans="1:14" x14ac:dyDescent="0.25">
      <c r="A35" s="75" t="s">
        <v>141</v>
      </c>
      <c r="B35" s="90">
        <v>3</v>
      </c>
      <c r="C35" s="75">
        <v>4.5</v>
      </c>
      <c r="D35" s="66">
        <f t="shared" si="3"/>
        <v>13.5</v>
      </c>
      <c r="E35" s="65">
        <v>3.2000000000000001E-2</v>
      </c>
      <c r="F35" s="68"/>
      <c r="G35" s="68">
        <f t="shared" si="4"/>
        <v>0.43</v>
      </c>
    </row>
    <row r="36" spans="1:14" x14ac:dyDescent="0.25">
      <c r="A36" s="75" t="s">
        <v>142</v>
      </c>
      <c r="B36" s="90">
        <v>0</v>
      </c>
      <c r="C36" s="75">
        <v>5</v>
      </c>
      <c r="D36" s="66">
        <f t="shared" si="3"/>
        <v>0</v>
      </c>
      <c r="E36" s="65">
        <v>3.2000000000000001E-2</v>
      </c>
      <c r="F36" s="68"/>
      <c r="G36" s="68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5" t="s">
        <v>143</v>
      </c>
      <c r="B37" s="90">
        <v>0</v>
      </c>
      <c r="C37" s="75">
        <v>6.5</v>
      </c>
      <c r="D37" s="66">
        <f t="shared" si="3"/>
        <v>0</v>
      </c>
      <c r="E37" s="65">
        <v>3.2000000000000001E-2</v>
      </c>
      <c r="F37" s="68"/>
      <c r="G37" s="68">
        <f t="shared" si="4"/>
        <v>0</v>
      </c>
      <c r="I37" s="91"/>
      <c r="J37" s="91"/>
      <c r="K37" s="91"/>
      <c r="L37" s="91"/>
      <c r="M37" s="91"/>
      <c r="N37" s="91"/>
    </row>
    <row r="38" spans="1:14" x14ac:dyDescent="0.25">
      <c r="A38" s="75"/>
      <c r="B38" s="90">
        <v>0</v>
      </c>
      <c r="C38" s="75"/>
      <c r="D38" s="66">
        <f t="shared" si="3"/>
        <v>0</v>
      </c>
      <c r="E38" s="65">
        <v>0</v>
      </c>
      <c r="F38" s="68"/>
      <c r="G38" s="68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7"/>
      <c r="B39" s="92"/>
      <c r="C39" s="78"/>
      <c r="D39" s="80"/>
      <c r="E39" s="79"/>
      <c r="F39" s="81"/>
      <c r="G39" s="81"/>
      <c r="I39" s="91"/>
      <c r="J39" s="91"/>
      <c r="K39" s="91"/>
      <c r="L39" s="91"/>
      <c r="M39" s="91"/>
      <c r="N39" s="91"/>
    </row>
    <row r="40" spans="1:14" x14ac:dyDescent="0.25">
      <c r="A40" s="82" t="s">
        <v>144</v>
      </c>
      <c r="B40" s="116"/>
      <c r="C40" s="82"/>
      <c r="D40" s="82"/>
      <c r="E40" s="83"/>
      <c r="F40" s="93"/>
      <c r="G40" s="82">
        <f>TRUNC(ROUND(SUM(G33:G39),2),2)</f>
        <v>1.0900000000000001</v>
      </c>
      <c r="I40" s="91"/>
      <c r="J40" s="91"/>
      <c r="K40" s="91"/>
      <c r="L40" s="91"/>
      <c r="M40" s="91"/>
      <c r="N40" s="91"/>
    </row>
    <row r="41" spans="1:14" s="56" customFormat="1" x14ac:dyDescent="0.25">
      <c r="A41" s="172" t="s">
        <v>145</v>
      </c>
      <c r="B41" s="173"/>
      <c r="C41" s="84"/>
      <c r="D41" s="84"/>
      <c r="E41" s="150"/>
      <c r="F41" s="150"/>
      <c r="G41" s="85"/>
      <c r="I41" s="94"/>
      <c r="J41" s="94"/>
      <c r="K41" s="94"/>
      <c r="L41" s="94"/>
      <c r="M41" s="94"/>
      <c r="N41" s="94"/>
    </row>
    <row r="42" spans="1:14" ht="15.75" customHeight="1" x14ac:dyDescent="0.25">
      <c r="A42" s="116" t="s">
        <v>146</v>
      </c>
      <c r="B42" s="93"/>
      <c r="C42" s="82" t="s">
        <v>5</v>
      </c>
      <c r="D42" s="82" t="s">
        <v>88</v>
      </c>
      <c r="E42" s="152" t="s">
        <v>147</v>
      </c>
      <c r="F42" s="152"/>
      <c r="G42" s="82" t="s">
        <v>92</v>
      </c>
      <c r="I42" s="91"/>
      <c r="J42" s="91"/>
      <c r="K42" s="91"/>
      <c r="L42" s="91"/>
      <c r="M42" s="91"/>
      <c r="N42" s="91"/>
    </row>
    <row r="43" spans="1:14" x14ac:dyDescent="0.25">
      <c r="A43" s="95"/>
      <c r="B43" s="96"/>
      <c r="C43" s="61"/>
      <c r="D43" s="61" t="s">
        <v>93</v>
      </c>
      <c r="E43" s="174" t="s">
        <v>94</v>
      </c>
      <c r="F43" s="175"/>
      <c r="G43" s="61" t="s">
        <v>95</v>
      </c>
      <c r="I43" s="91"/>
      <c r="J43" s="91"/>
      <c r="K43" s="91"/>
      <c r="L43" s="91"/>
      <c r="M43" s="91"/>
      <c r="N43" s="91"/>
    </row>
    <row r="44" spans="1:14" x14ac:dyDescent="0.25">
      <c r="A44" s="97" t="s">
        <v>20</v>
      </c>
      <c r="B44" s="98"/>
      <c r="C44" s="99"/>
      <c r="D44" s="100"/>
      <c r="E44" s="101"/>
      <c r="F44" s="102"/>
      <c r="G44" s="75">
        <f>IFERROR(TRUNC(ROUND(D44*E44,2),2),0)</f>
        <v>0</v>
      </c>
      <c r="I44" s="91"/>
      <c r="J44" s="103"/>
      <c r="K44" s="91"/>
      <c r="L44" s="91"/>
      <c r="M44" s="91"/>
      <c r="N44" s="91"/>
    </row>
    <row r="45" spans="1:14" x14ac:dyDescent="0.25">
      <c r="A45" s="104"/>
      <c r="B45" s="105"/>
      <c r="C45" s="99"/>
      <c r="D45" s="100"/>
      <c r="E45" s="106"/>
      <c r="F45" s="70"/>
      <c r="G45" s="75">
        <f t="shared" ref="G45:G63" si="5">IFERROR(TRUNC(ROUND(D45*E45,2),2),0)</f>
        <v>0</v>
      </c>
      <c r="I45" s="91"/>
      <c r="J45" s="103"/>
      <c r="K45" s="91"/>
      <c r="L45" s="91"/>
      <c r="M45" s="91"/>
      <c r="N45" s="91"/>
    </row>
    <row r="46" spans="1:14" x14ac:dyDescent="0.25">
      <c r="A46" s="104"/>
      <c r="B46" s="105"/>
      <c r="C46" s="107"/>
      <c r="D46" s="108"/>
      <c r="E46" s="109"/>
      <c r="F46" s="68"/>
      <c r="G46" s="75">
        <f t="shared" si="5"/>
        <v>0</v>
      </c>
      <c r="I46" s="91"/>
      <c r="J46" s="103"/>
      <c r="K46" s="91"/>
      <c r="L46" s="91"/>
      <c r="M46" s="91"/>
      <c r="N46" s="91"/>
    </row>
    <row r="47" spans="1:14" x14ac:dyDescent="0.25">
      <c r="A47" s="104"/>
      <c r="B47" s="105"/>
      <c r="C47" s="99"/>
      <c r="D47" s="100"/>
      <c r="E47" s="109"/>
      <c r="F47" s="68"/>
      <c r="G47" s="75">
        <f t="shared" si="5"/>
        <v>0</v>
      </c>
      <c r="I47" s="91"/>
      <c r="J47" s="103"/>
      <c r="K47" s="91"/>
      <c r="L47" s="91"/>
      <c r="M47" s="91"/>
      <c r="N47" s="91"/>
    </row>
    <row r="48" spans="1:14" x14ac:dyDescent="0.25">
      <c r="A48" s="104"/>
      <c r="B48" s="105"/>
      <c r="C48" s="99"/>
      <c r="D48" s="100"/>
      <c r="E48" s="109"/>
      <c r="F48" s="68"/>
      <c r="G48" s="75">
        <f t="shared" si="5"/>
        <v>0</v>
      </c>
      <c r="I48" s="91"/>
      <c r="J48" s="103"/>
      <c r="K48" s="91"/>
      <c r="L48" s="91"/>
      <c r="M48" s="91"/>
      <c r="N48" s="91"/>
    </row>
    <row r="49" spans="1:14" x14ac:dyDescent="0.25">
      <c r="A49" s="104"/>
      <c r="B49" s="105"/>
      <c r="C49" s="99"/>
      <c r="D49" s="100"/>
      <c r="E49" s="109"/>
      <c r="F49" s="68"/>
      <c r="G49" s="75">
        <f t="shared" si="5"/>
        <v>0</v>
      </c>
      <c r="I49" s="91"/>
      <c r="J49" s="103"/>
      <c r="K49" s="91"/>
      <c r="L49" s="91"/>
      <c r="M49" s="91"/>
      <c r="N49" s="91"/>
    </row>
    <row r="50" spans="1:14" x14ac:dyDescent="0.25">
      <c r="A50" s="104"/>
      <c r="B50" s="105"/>
      <c r="C50" s="99"/>
      <c r="D50" s="100"/>
      <c r="E50" s="109"/>
      <c r="F50" s="68"/>
      <c r="G50" s="75">
        <f t="shared" si="5"/>
        <v>0</v>
      </c>
      <c r="I50" s="91"/>
      <c r="J50" s="103"/>
      <c r="K50" s="91"/>
      <c r="L50" s="91"/>
      <c r="M50" s="91"/>
      <c r="N50" s="91"/>
    </row>
    <row r="51" spans="1:14" x14ac:dyDescent="0.25">
      <c r="A51" s="104"/>
      <c r="B51" s="105"/>
      <c r="C51" s="99"/>
      <c r="D51" s="100"/>
      <c r="E51" s="109"/>
      <c r="F51" s="68"/>
      <c r="G51" s="75">
        <f t="shared" si="5"/>
        <v>0</v>
      </c>
      <c r="I51" s="91"/>
      <c r="J51" s="103"/>
      <c r="K51" s="91"/>
      <c r="L51" s="91"/>
      <c r="M51" s="91"/>
      <c r="N51" s="91"/>
    </row>
    <row r="52" spans="1:14" x14ac:dyDescent="0.25">
      <c r="A52" s="104"/>
      <c r="B52" s="105"/>
      <c r="C52" s="99"/>
      <c r="D52" s="100"/>
      <c r="E52" s="109"/>
      <c r="F52" s="68"/>
      <c r="G52" s="75">
        <f t="shared" si="5"/>
        <v>0</v>
      </c>
      <c r="I52" s="91"/>
      <c r="J52" s="103"/>
      <c r="K52" s="91"/>
      <c r="L52" s="91"/>
      <c r="M52" s="91"/>
      <c r="N52" s="91"/>
    </row>
    <row r="53" spans="1:14" x14ac:dyDescent="0.25">
      <c r="A53" s="104"/>
      <c r="B53" s="105"/>
      <c r="C53" s="99"/>
      <c r="D53" s="100"/>
      <c r="E53" s="109"/>
      <c r="F53" s="68"/>
      <c r="G53" s="75">
        <f t="shared" si="5"/>
        <v>0</v>
      </c>
      <c r="I53" s="91"/>
      <c r="J53" s="103"/>
      <c r="K53" s="91"/>
      <c r="L53" s="91"/>
      <c r="M53" s="91"/>
      <c r="N53" s="91"/>
    </row>
    <row r="54" spans="1:14" x14ac:dyDescent="0.25">
      <c r="A54" s="104"/>
      <c r="B54" s="105"/>
      <c r="C54" s="99"/>
      <c r="D54" s="100"/>
      <c r="E54" s="109"/>
      <c r="F54" s="68"/>
      <c r="G54" s="75">
        <f t="shared" si="5"/>
        <v>0</v>
      </c>
      <c r="I54" s="91"/>
      <c r="J54" s="103"/>
      <c r="K54" s="91"/>
      <c r="L54" s="91"/>
      <c r="M54" s="91"/>
      <c r="N54" s="91"/>
    </row>
    <row r="55" spans="1:14" x14ac:dyDescent="0.25">
      <c r="A55" s="90"/>
      <c r="B55" s="65"/>
      <c r="C55" s="99"/>
      <c r="D55" s="100"/>
      <c r="E55" s="90"/>
      <c r="F55" s="68"/>
      <c r="G55" s="75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4"/>
      <c r="B56" s="105"/>
      <c r="C56" s="99"/>
      <c r="D56" s="100"/>
      <c r="E56" s="109"/>
      <c r="F56" s="68"/>
      <c r="G56" s="75">
        <f t="shared" si="5"/>
        <v>0</v>
      </c>
      <c r="I56" s="91"/>
      <c r="J56" s="103"/>
      <c r="K56" s="91"/>
      <c r="L56" s="91"/>
      <c r="M56" s="91"/>
      <c r="N56" s="91"/>
    </row>
    <row r="57" spans="1:14" x14ac:dyDescent="0.25">
      <c r="A57" s="104"/>
      <c r="B57" s="105"/>
      <c r="C57" s="99"/>
      <c r="D57" s="100"/>
      <c r="E57" s="109"/>
      <c r="F57" s="68"/>
      <c r="G57" s="75">
        <f t="shared" si="5"/>
        <v>0</v>
      </c>
      <c r="I57" s="91"/>
      <c r="J57" s="103"/>
      <c r="K57" s="91"/>
      <c r="L57" s="91"/>
      <c r="M57" s="91"/>
      <c r="N57" s="91"/>
    </row>
    <row r="58" spans="1:14" x14ac:dyDescent="0.25">
      <c r="A58" s="104"/>
      <c r="B58" s="105"/>
      <c r="C58" s="99"/>
      <c r="D58" s="100"/>
      <c r="E58" s="109"/>
      <c r="F58" s="68"/>
      <c r="G58" s="75">
        <f t="shared" si="5"/>
        <v>0</v>
      </c>
      <c r="I58" s="91"/>
      <c r="J58" s="103"/>
      <c r="K58" s="91"/>
      <c r="L58" s="91"/>
      <c r="M58" s="91"/>
      <c r="N58" s="91"/>
    </row>
    <row r="59" spans="1:14" x14ac:dyDescent="0.25">
      <c r="A59" s="104"/>
      <c r="B59" s="105"/>
      <c r="C59" s="99"/>
      <c r="D59" s="100"/>
      <c r="E59" s="109"/>
      <c r="F59" s="68"/>
      <c r="G59" s="75">
        <f t="shared" si="5"/>
        <v>0</v>
      </c>
      <c r="I59" s="91"/>
      <c r="J59" s="103"/>
      <c r="K59" s="91"/>
      <c r="L59" s="91"/>
      <c r="M59" s="91"/>
      <c r="N59" s="91"/>
    </row>
    <row r="60" spans="1:14" x14ac:dyDescent="0.25">
      <c r="A60" s="104"/>
      <c r="B60" s="105"/>
      <c r="C60" s="99"/>
      <c r="D60" s="100"/>
      <c r="E60" s="109"/>
      <c r="F60" s="68"/>
      <c r="G60" s="75">
        <f t="shared" si="5"/>
        <v>0</v>
      </c>
      <c r="I60" s="91"/>
      <c r="J60" s="103"/>
      <c r="K60" s="91"/>
      <c r="L60" s="91"/>
      <c r="M60" s="91"/>
      <c r="N60" s="91"/>
    </row>
    <row r="61" spans="1:14" x14ac:dyDescent="0.25">
      <c r="A61" s="90"/>
      <c r="B61" s="65"/>
      <c r="C61" s="75"/>
      <c r="D61" s="75"/>
      <c r="E61" s="90"/>
      <c r="F61" s="68"/>
      <c r="G61" s="75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/>
      <c r="B62" s="65"/>
      <c r="C62" s="75"/>
      <c r="D62" s="75"/>
      <c r="E62" s="90"/>
      <c r="F62" s="68"/>
      <c r="G62" s="75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10"/>
      <c r="B63" s="79"/>
      <c r="C63" s="78"/>
      <c r="D63" s="78"/>
      <c r="E63" s="110"/>
      <c r="F63" s="81"/>
      <c r="G63" s="75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6" t="s">
        <v>148</v>
      </c>
      <c r="B64" s="83"/>
      <c r="C64" s="82"/>
      <c r="D64" s="82"/>
      <c r="E64" s="116"/>
      <c r="F64" s="93"/>
      <c r="G64" s="93">
        <f>TRUNC(ROUND(SUM(G44:G63),2),2)</f>
        <v>0</v>
      </c>
      <c r="I64" s="91"/>
      <c r="J64" s="91"/>
      <c r="K64" s="91"/>
      <c r="L64" s="91"/>
      <c r="M64" s="91"/>
      <c r="N64" s="91"/>
    </row>
    <row r="65" spans="1:22" s="56" customFormat="1" x14ac:dyDescent="0.25">
      <c r="A65" s="172" t="s">
        <v>149</v>
      </c>
      <c r="B65" s="173"/>
      <c r="C65" s="84"/>
      <c r="D65" s="84"/>
      <c r="E65" s="150"/>
      <c r="F65" s="150"/>
      <c r="G65" s="85"/>
      <c r="I65" s="94"/>
      <c r="J65" s="94"/>
      <c r="K65" s="94"/>
      <c r="L65" s="94"/>
      <c r="M65" s="94"/>
      <c r="N65" s="94"/>
    </row>
    <row r="66" spans="1:22" ht="27.75" customHeight="1" x14ac:dyDescent="0.25">
      <c r="A66" s="157" t="s">
        <v>87</v>
      </c>
      <c r="B66" s="158"/>
      <c r="C66" s="58" t="s">
        <v>150</v>
      </c>
      <c r="D66" s="58" t="s">
        <v>151</v>
      </c>
      <c r="E66" s="157" t="s">
        <v>89</v>
      </c>
      <c r="F66" s="159"/>
      <c r="G66" s="86" t="s">
        <v>152</v>
      </c>
    </row>
    <row r="67" spans="1:22" x14ac:dyDescent="0.25">
      <c r="A67" s="92"/>
      <c r="B67" s="52"/>
      <c r="C67" s="80"/>
      <c r="D67" s="80" t="s">
        <v>93</v>
      </c>
      <c r="E67" s="160" t="s">
        <v>94</v>
      </c>
      <c r="F67" s="161"/>
      <c r="G67" s="61" t="s">
        <v>153</v>
      </c>
    </row>
    <row r="68" spans="1:22" ht="15.75" thickBot="1" x14ac:dyDescent="0.3">
      <c r="A68" s="162"/>
      <c r="B68" s="163"/>
      <c r="C68" s="112"/>
      <c r="D68" s="112"/>
      <c r="E68" s="109"/>
      <c r="F68" s="68"/>
      <c r="G68" s="112"/>
    </row>
    <row r="69" spans="1:22" ht="15.75" thickBot="1" x14ac:dyDescent="0.3">
      <c r="A69" s="164" t="s">
        <v>154</v>
      </c>
      <c r="B69" s="165"/>
      <c r="C69" s="76" t="s">
        <v>19</v>
      </c>
      <c r="D69" s="76">
        <v>1</v>
      </c>
      <c r="E69" s="90">
        <v>0.1</v>
      </c>
      <c r="F69" s="68"/>
      <c r="G69" s="75">
        <f>IFERROR(TRUNC(ROUND(D69*E69,2),2),0)</f>
        <v>0.1</v>
      </c>
      <c r="I69" s="113" t="s">
        <v>155</v>
      </c>
      <c r="J69" s="114">
        <v>0</v>
      </c>
    </row>
    <row r="70" spans="1:22" x14ac:dyDescent="0.25">
      <c r="A70" s="166"/>
      <c r="B70" s="167"/>
      <c r="C70" s="80"/>
      <c r="D70" s="80"/>
      <c r="E70" s="168"/>
      <c r="F70" s="169"/>
      <c r="G70" s="78"/>
    </row>
    <row r="71" spans="1:22" x14ac:dyDescent="0.25">
      <c r="A71" s="116" t="s">
        <v>156</v>
      </c>
      <c r="B71" s="83"/>
      <c r="C71" s="82"/>
      <c r="D71" s="82"/>
      <c r="E71" s="82"/>
      <c r="F71" s="83"/>
      <c r="G71" s="82">
        <f>TRUNC(ROUND(SUM(G68:G70),5),2)</f>
        <v>0.1</v>
      </c>
    </row>
    <row r="72" spans="1:22" s="56" customFormat="1" ht="15.75" customHeight="1" x14ac:dyDescent="0.25">
      <c r="A72" s="144"/>
      <c r="B72" s="145"/>
      <c r="C72" s="150" t="s">
        <v>157</v>
      </c>
      <c r="D72" s="150"/>
      <c r="E72" s="150"/>
      <c r="F72" s="150"/>
      <c r="G72" s="115">
        <f>TRUNC(ROUND(G29+G40+G64+G71,2),2)</f>
        <v>1.4</v>
      </c>
    </row>
    <row r="73" spans="1:22" ht="15.75" customHeight="1" x14ac:dyDescent="0.25">
      <c r="A73" s="146"/>
      <c r="B73" s="147"/>
      <c r="C73" s="151" t="s">
        <v>158</v>
      </c>
      <c r="D73" s="152"/>
      <c r="E73" s="152"/>
      <c r="F73" s="117">
        <v>0.03</v>
      </c>
      <c r="G73" s="82">
        <f>TRUNC(ROUND(G72*F73,2),2)</f>
        <v>0.04</v>
      </c>
    </row>
    <row r="74" spans="1:22" ht="15.75" customHeight="1" x14ac:dyDescent="0.25">
      <c r="A74" s="146"/>
      <c r="B74" s="147"/>
      <c r="C74" s="151" t="s">
        <v>159</v>
      </c>
      <c r="D74" s="152"/>
      <c r="E74" s="152"/>
      <c r="F74" s="118">
        <v>1.1000000000000001E-3</v>
      </c>
      <c r="G74" s="82">
        <f>TRUNC(ROUND(G72*F74,2),2)</f>
        <v>0</v>
      </c>
      <c r="V74">
        <f>+COLUMN(V73)</f>
        <v>22</v>
      </c>
    </row>
    <row r="75" spans="1:22" ht="15.75" customHeight="1" x14ac:dyDescent="0.25">
      <c r="A75" s="148"/>
      <c r="B75" s="149"/>
      <c r="C75" s="151" t="s">
        <v>160</v>
      </c>
      <c r="D75" s="152"/>
      <c r="E75" s="152"/>
      <c r="F75" s="93"/>
      <c r="G75" s="82">
        <f>TRUNC(ROUND(SUM(G72:G74),2),2)</f>
        <v>1.44</v>
      </c>
      <c r="U75" t="s">
        <v>161</v>
      </c>
      <c r="V75">
        <f>+TRUNC(ROUND(G29+G40+G71+G73+G74,2),2)</f>
        <v>1.44</v>
      </c>
    </row>
    <row r="76" spans="1:22" s="56" customFormat="1" ht="15.75" customHeight="1" x14ac:dyDescent="0.25">
      <c r="A76" s="153" t="s">
        <v>162</v>
      </c>
      <c r="B76" s="154"/>
      <c r="C76" s="155" t="s">
        <v>163</v>
      </c>
      <c r="D76" s="156"/>
      <c r="E76" s="156"/>
      <c r="F76" s="119"/>
      <c r="G76" s="120"/>
      <c r="U76" s="56" t="s">
        <v>164</v>
      </c>
      <c r="V76" s="56">
        <f>+G64</f>
        <v>0</v>
      </c>
    </row>
    <row r="77" spans="1:22" x14ac:dyDescent="0.25">
      <c r="A77" s="121"/>
      <c r="B77" s="121"/>
      <c r="C77" s="121"/>
      <c r="D77" s="121"/>
      <c r="E77" s="121"/>
      <c r="F77" s="121"/>
      <c r="G77" s="121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92D050"/>
    <pageSetUpPr fitToPage="1"/>
  </sheetPr>
  <dimension ref="A1:V77"/>
  <sheetViews>
    <sheetView showZeros="0" view="pageBreakPreview" topLeftCell="A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79" t="s">
        <v>75</v>
      </c>
      <c r="B1" s="180"/>
      <c r="C1" s="180"/>
      <c r="D1" s="180"/>
      <c r="E1" s="180"/>
      <c r="F1" s="180"/>
      <c r="G1" s="181"/>
    </row>
    <row r="2" spans="1:22" ht="15" customHeight="1" x14ac:dyDescent="0.25">
      <c r="A2" s="36" t="s">
        <v>76</v>
      </c>
      <c r="B2" s="37"/>
      <c r="C2" s="37"/>
      <c r="D2" s="37" t="s">
        <v>77</v>
      </c>
      <c r="E2" s="182" t="s">
        <v>256</v>
      </c>
      <c r="F2" s="182"/>
      <c r="G2" s="183"/>
    </row>
    <row r="3" spans="1:22" ht="103.5" customHeight="1" x14ac:dyDescent="0.25">
      <c r="A3" s="36" t="s">
        <v>257</v>
      </c>
      <c r="B3" s="38"/>
      <c r="C3" s="37"/>
      <c r="D3" s="37"/>
      <c r="E3" s="182"/>
      <c r="F3" s="182"/>
      <c r="G3" s="183"/>
    </row>
    <row r="4" spans="1:22" ht="18" x14ac:dyDescent="0.25">
      <c r="A4" s="184" t="s">
        <v>78</v>
      </c>
      <c r="B4" s="185"/>
      <c r="C4" s="185"/>
      <c r="D4" s="185"/>
      <c r="E4" s="185"/>
      <c r="F4" s="185"/>
      <c r="G4" s="186"/>
    </row>
    <row r="5" spans="1:22" x14ac:dyDescent="0.25">
      <c r="A5" s="39"/>
      <c r="B5" s="40"/>
      <c r="C5" s="40"/>
      <c r="D5" s="41" t="s">
        <v>79</v>
      </c>
      <c r="F5" s="42"/>
      <c r="G5" s="43"/>
    </row>
    <row r="6" spans="1:22" x14ac:dyDescent="0.25">
      <c r="A6" s="44" t="s">
        <v>80</v>
      </c>
      <c r="B6" s="45"/>
      <c r="C6" s="40"/>
      <c r="D6" s="40"/>
      <c r="E6" s="40"/>
      <c r="F6" s="40"/>
      <c r="G6" s="46"/>
    </row>
    <row r="7" spans="1:22" ht="42" customHeight="1" x14ac:dyDescent="0.25">
      <c r="A7" s="187" t="s">
        <v>57</v>
      </c>
      <c r="B7" s="188"/>
      <c r="C7" s="188"/>
      <c r="D7" s="188"/>
      <c r="E7" s="188"/>
      <c r="F7" s="47" t="s">
        <v>81</v>
      </c>
      <c r="G7" s="48" t="s">
        <v>48</v>
      </c>
      <c r="H7" s="49"/>
      <c r="I7" s="50" t="s">
        <v>82</v>
      </c>
      <c r="J7" s="49">
        <v>2</v>
      </c>
    </row>
    <row r="8" spans="1:22" x14ac:dyDescent="0.25">
      <c r="A8" s="51" t="s">
        <v>83</v>
      </c>
      <c r="B8" s="52"/>
      <c r="C8" s="52"/>
      <c r="D8" s="52"/>
      <c r="E8" s="189"/>
      <c r="F8" s="189"/>
      <c r="G8" s="53"/>
    </row>
    <row r="9" spans="1:22" s="56" customFormat="1" x14ac:dyDescent="0.25">
      <c r="A9" s="190" t="s">
        <v>84</v>
      </c>
      <c r="B9" s="191"/>
      <c r="C9" s="54"/>
      <c r="D9" s="54"/>
      <c r="E9" s="192"/>
      <c r="F9" s="192"/>
      <c r="G9" s="55"/>
      <c r="I9" s="57" t="s">
        <v>85</v>
      </c>
      <c r="J9" s="57" t="s">
        <v>86</v>
      </c>
    </row>
    <row r="10" spans="1:22" ht="15.75" x14ac:dyDescent="0.25">
      <c r="A10" s="58" t="s">
        <v>87</v>
      </c>
      <c r="B10" s="58" t="s">
        <v>88</v>
      </c>
      <c r="C10" s="58" t="s">
        <v>89</v>
      </c>
      <c r="D10" s="58" t="s">
        <v>90</v>
      </c>
      <c r="E10" s="176" t="s">
        <v>91</v>
      </c>
      <c r="F10" s="176"/>
      <c r="G10" s="58" t="s">
        <v>92</v>
      </c>
      <c r="I10" s="59">
        <v>0.5</v>
      </c>
      <c r="J10" s="59">
        <f>1/I10</f>
        <v>2</v>
      </c>
    </row>
    <row r="11" spans="1:22" x14ac:dyDescent="0.25">
      <c r="A11" s="60"/>
      <c r="B11" s="61" t="s">
        <v>93</v>
      </c>
      <c r="C11" s="62" t="s">
        <v>94</v>
      </c>
      <c r="D11" s="61" t="s">
        <v>95</v>
      </c>
      <c r="E11" s="177" t="s">
        <v>96</v>
      </c>
      <c r="F11" s="175"/>
      <c r="G11" s="63" t="s">
        <v>97</v>
      </c>
      <c r="L11" t="s">
        <v>98</v>
      </c>
      <c r="M11" t="s">
        <v>99</v>
      </c>
      <c r="N11" t="s">
        <v>100</v>
      </c>
      <c r="O11" t="s">
        <v>101</v>
      </c>
      <c r="P11" t="s">
        <v>102</v>
      </c>
      <c r="Q11" t="s">
        <v>103</v>
      </c>
      <c r="R11" t="s">
        <v>104</v>
      </c>
      <c r="S11" t="s">
        <v>105</v>
      </c>
    </row>
    <row r="12" spans="1:22" x14ac:dyDescent="0.25">
      <c r="A12" s="64" t="s">
        <v>106</v>
      </c>
      <c r="B12" s="64">
        <v>1</v>
      </c>
      <c r="C12" s="65">
        <v>4.25</v>
      </c>
      <c r="D12" s="66">
        <f>IFERROR(ROUND(B12*C12,5),0)</f>
        <v>4.25</v>
      </c>
      <c r="E12" s="67">
        <v>2.35E-2</v>
      </c>
      <c r="F12" s="68"/>
      <c r="G12" s="66">
        <f>IFERROR(TRUNC(ROUND(D12*E12,2),2),0)</f>
        <v>0.1</v>
      </c>
      <c r="I12" t="s">
        <v>107</v>
      </c>
      <c r="J12">
        <v>2</v>
      </c>
      <c r="U12">
        <v>6.25</v>
      </c>
      <c r="V12">
        <f>+U12*1.4</f>
        <v>8.75</v>
      </c>
    </row>
    <row r="13" spans="1:22" x14ac:dyDescent="0.25">
      <c r="A13" s="64" t="s">
        <v>108</v>
      </c>
      <c r="B13" s="64">
        <v>0</v>
      </c>
      <c r="C13" s="65">
        <v>10</v>
      </c>
      <c r="D13" s="66">
        <f t="shared" ref="D13:D26" si="0">IFERROR(ROUND(B13*C13,5),0)</f>
        <v>0</v>
      </c>
      <c r="E13" s="69">
        <v>2.35E-2</v>
      </c>
      <c r="F13" s="70"/>
      <c r="G13" s="66">
        <f t="shared" ref="G13:G26" si="1">IFERROR(TRUNC(ROUND(D13*E13,2),2),0)</f>
        <v>0</v>
      </c>
      <c r="I13" t="s">
        <v>109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4" t="s">
        <v>110</v>
      </c>
      <c r="B14" s="64">
        <v>0</v>
      </c>
      <c r="C14" s="65">
        <v>20</v>
      </c>
      <c r="D14" s="66">
        <f t="shared" si="0"/>
        <v>0</v>
      </c>
      <c r="E14" s="67">
        <v>2.35E-2</v>
      </c>
      <c r="F14" s="68"/>
      <c r="G14" s="66">
        <f t="shared" si="1"/>
        <v>0</v>
      </c>
      <c r="I14" t="s">
        <v>111</v>
      </c>
      <c r="J14">
        <v>2</v>
      </c>
      <c r="U14">
        <v>65</v>
      </c>
      <c r="V14">
        <f t="shared" si="2"/>
        <v>91</v>
      </c>
    </row>
    <row r="15" spans="1:22" x14ac:dyDescent="0.25">
      <c r="A15" s="64" t="s">
        <v>112</v>
      </c>
      <c r="B15" s="64">
        <v>1</v>
      </c>
      <c r="C15" s="65">
        <v>1</v>
      </c>
      <c r="D15" s="66">
        <f t="shared" si="0"/>
        <v>1</v>
      </c>
      <c r="E15" s="67">
        <v>2.35E-2</v>
      </c>
      <c r="F15" s="68"/>
      <c r="G15" s="66">
        <f t="shared" si="1"/>
        <v>0.02</v>
      </c>
      <c r="I15" t="s">
        <v>113</v>
      </c>
      <c r="J15">
        <v>2</v>
      </c>
      <c r="U15">
        <v>2</v>
      </c>
      <c r="V15">
        <f t="shared" si="2"/>
        <v>2.8</v>
      </c>
    </row>
    <row r="16" spans="1:22" x14ac:dyDescent="0.25">
      <c r="A16" s="64" t="s">
        <v>114</v>
      </c>
      <c r="B16" s="64">
        <v>1</v>
      </c>
      <c r="C16" s="65">
        <v>0.5</v>
      </c>
      <c r="D16" s="66">
        <f t="shared" si="0"/>
        <v>0.5</v>
      </c>
      <c r="E16" s="67">
        <v>2.35E-2</v>
      </c>
      <c r="F16" s="68"/>
      <c r="G16" s="66">
        <f t="shared" si="1"/>
        <v>0.01</v>
      </c>
      <c r="I16" t="s">
        <v>115</v>
      </c>
      <c r="J16">
        <v>2</v>
      </c>
      <c r="U16">
        <v>0.5</v>
      </c>
      <c r="V16">
        <f t="shared" si="2"/>
        <v>0.7</v>
      </c>
    </row>
    <row r="17" spans="1:22" x14ac:dyDescent="0.25">
      <c r="A17" s="64" t="s">
        <v>113</v>
      </c>
      <c r="B17" s="64">
        <v>0</v>
      </c>
      <c r="C17" s="65">
        <v>0.15</v>
      </c>
      <c r="D17" s="66">
        <f t="shared" si="0"/>
        <v>0</v>
      </c>
      <c r="E17" s="67">
        <v>2.35E-2</v>
      </c>
      <c r="F17" s="68"/>
      <c r="G17" s="66">
        <f t="shared" si="1"/>
        <v>0</v>
      </c>
      <c r="I17" t="s">
        <v>116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1" t="s">
        <v>117</v>
      </c>
      <c r="B18" s="64">
        <v>0</v>
      </c>
      <c r="C18" s="65">
        <v>0.15</v>
      </c>
      <c r="D18" s="66">
        <f t="shared" si="0"/>
        <v>0</v>
      </c>
      <c r="E18" s="67">
        <v>2.35E-2</v>
      </c>
      <c r="F18" s="68"/>
      <c r="G18" s="66">
        <f t="shared" si="1"/>
        <v>0</v>
      </c>
      <c r="I18" t="s">
        <v>118</v>
      </c>
      <c r="J18">
        <v>2</v>
      </c>
      <c r="U18">
        <v>0.15</v>
      </c>
      <c r="V18">
        <f t="shared" si="2"/>
        <v>0.21</v>
      </c>
    </row>
    <row r="19" spans="1:22" x14ac:dyDescent="0.25">
      <c r="A19" s="64" t="s">
        <v>119</v>
      </c>
      <c r="B19" s="64">
        <v>0</v>
      </c>
      <c r="C19" s="65">
        <v>0.16</v>
      </c>
      <c r="D19" s="66">
        <f t="shared" si="0"/>
        <v>0</v>
      </c>
      <c r="E19" s="67">
        <v>2.35E-2</v>
      </c>
      <c r="F19" s="68"/>
      <c r="G19" s="66">
        <f t="shared" si="1"/>
        <v>0</v>
      </c>
      <c r="I19" t="s">
        <v>120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4" t="s">
        <v>121</v>
      </c>
      <c r="B20" s="64">
        <v>0</v>
      </c>
      <c r="C20" s="65">
        <v>0.2</v>
      </c>
      <c r="D20" s="66">
        <f t="shared" si="0"/>
        <v>0</v>
      </c>
      <c r="E20" s="67">
        <v>2.35E-2</v>
      </c>
      <c r="F20" s="68"/>
      <c r="G20" s="66">
        <f t="shared" si="1"/>
        <v>0</v>
      </c>
      <c r="I20" t="s">
        <v>122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4" t="s">
        <v>123</v>
      </c>
      <c r="B21" s="64">
        <v>0</v>
      </c>
      <c r="C21" s="65">
        <v>0.2</v>
      </c>
      <c r="D21" s="66">
        <f t="shared" si="0"/>
        <v>0</v>
      </c>
      <c r="E21" s="67">
        <v>2.35E-2</v>
      </c>
      <c r="F21" s="68"/>
      <c r="G21" s="66">
        <f t="shared" si="1"/>
        <v>0</v>
      </c>
      <c r="I21" t="s">
        <v>124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4" t="s">
        <v>125</v>
      </c>
      <c r="B22" s="64">
        <v>0</v>
      </c>
      <c r="C22" s="65">
        <v>0.17</v>
      </c>
      <c r="D22" s="66">
        <f t="shared" si="0"/>
        <v>0</v>
      </c>
      <c r="E22" s="67">
        <v>2.35E-2</v>
      </c>
      <c r="F22" s="68"/>
      <c r="G22" s="66">
        <f t="shared" si="1"/>
        <v>0</v>
      </c>
      <c r="I22" t="s">
        <v>126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4" t="s">
        <v>127</v>
      </c>
      <c r="B23" s="64">
        <v>0</v>
      </c>
      <c r="C23" s="65">
        <v>0.05</v>
      </c>
      <c r="D23" s="66">
        <f t="shared" si="0"/>
        <v>0</v>
      </c>
      <c r="E23" s="67">
        <v>2.35E-2</v>
      </c>
      <c r="F23" s="68"/>
      <c r="G23" s="66">
        <f t="shared" si="1"/>
        <v>0</v>
      </c>
      <c r="I23" t="s">
        <v>128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2" t="s">
        <v>129</v>
      </c>
      <c r="B24" s="64">
        <v>11</v>
      </c>
      <c r="C24" s="65">
        <v>0.05</v>
      </c>
      <c r="D24" s="66">
        <f t="shared" si="0"/>
        <v>0.55000000000000004</v>
      </c>
      <c r="E24" s="67">
        <v>2.35E-2</v>
      </c>
      <c r="F24" s="68"/>
      <c r="G24" s="66">
        <f t="shared" si="1"/>
        <v>0.01</v>
      </c>
      <c r="I24" t="s">
        <v>130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3" t="s">
        <v>126</v>
      </c>
      <c r="B25" s="72">
        <v>0</v>
      </c>
      <c r="C25" s="65">
        <v>0.05</v>
      </c>
      <c r="D25" s="66">
        <f t="shared" si="0"/>
        <v>0</v>
      </c>
      <c r="E25" s="67">
        <v>2.35E-2</v>
      </c>
      <c r="F25" s="68"/>
      <c r="G25" s="6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4" t="s">
        <v>132</v>
      </c>
      <c r="B26" s="73">
        <v>0</v>
      </c>
      <c r="C26" s="65">
        <v>2</v>
      </c>
      <c r="D26" s="66">
        <f t="shared" si="0"/>
        <v>0</v>
      </c>
      <c r="E26" s="67">
        <v>2.35E-2</v>
      </c>
      <c r="F26" s="68"/>
      <c r="G26" s="66">
        <f t="shared" si="1"/>
        <v>0</v>
      </c>
      <c r="I26" t="s">
        <v>133</v>
      </c>
      <c r="J26">
        <v>5</v>
      </c>
      <c r="U26">
        <v>5</v>
      </c>
      <c r="V26">
        <f t="shared" si="2"/>
        <v>7</v>
      </c>
    </row>
    <row r="27" spans="1:22" x14ac:dyDescent="0.25">
      <c r="A27" s="75"/>
      <c r="B27" s="76"/>
      <c r="C27" s="65"/>
      <c r="D27" s="77"/>
      <c r="E27" s="65"/>
      <c r="F27" s="68"/>
      <c r="G27" s="70"/>
      <c r="I27" t="s">
        <v>134</v>
      </c>
      <c r="J27">
        <v>5</v>
      </c>
    </row>
    <row r="28" spans="1:22" x14ac:dyDescent="0.25">
      <c r="A28" s="78"/>
      <c r="B28" s="78"/>
      <c r="C28" s="79"/>
      <c r="D28" s="80"/>
      <c r="E28" s="79"/>
      <c r="F28" s="81"/>
      <c r="G28" s="53"/>
    </row>
    <row r="29" spans="1:22" x14ac:dyDescent="0.25">
      <c r="A29" s="82" t="s">
        <v>135</v>
      </c>
      <c r="B29" s="82"/>
      <c r="C29" s="83"/>
      <c r="D29" s="82"/>
      <c r="E29" s="152"/>
      <c r="F29" s="178"/>
      <c r="G29" s="82">
        <f>TRUNC(ROUND(SUM(G12:G28),2),2)</f>
        <v>0.14000000000000001</v>
      </c>
    </row>
    <row r="30" spans="1:22" s="56" customFormat="1" x14ac:dyDescent="0.25">
      <c r="A30" s="172" t="s">
        <v>136</v>
      </c>
      <c r="B30" s="173"/>
      <c r="C30" s="84"/>
      <c r="D30" s="84"/>
      <c r="E30" s="150"/>
      <c r="F30" s="150"/>
      <c r="G30" s="85"/>
    </row>
    <row r="31" spans="1:22" x14ac:dyDescent="0.25">
      <c r="A31" s="58" t="s">
        <v>137</v>
      </c>
      <c r="B31" s="111" t="s">
        <v>88</v>
      </c>
      <c r="C31" s="58" t="s">
        <v>138</v>
      </c>
      <c r="D31" s="58" t="s">
        <v>90</v>
      </c>
      <c r="E31" s="158" t="s">
        <v>91</v>
      </c>
      <c r="F31" s="159"/>
      <c r="G31" s="86" t="s">
        <v>92</v>
      </c>
    </row>
    <row r="32" spans="1:22" x14ac:dyDescent="0.25">
      <c r="A32" s="87"/>
      <c r="B32" s="88" t="s">
        <v>93</v>
      </c>
      <c r="C32" s="80" t="s">
        <v>94</v>
      </c>
      <c r="D32" s="80" t="s">
        <v>95</v>
      </c>
      <c r="E32" s="170" t="s">
        <v>96</v>
      </c>
      <c r="F32" s="171"/>
      <c r="G32" s="89" t="s">
        <v>97</v>
      </c>
    </row>
    <row r="33" spans="1:14" x14ac:dyDescent="0.25">
      <c r="A33" s="75" t="s">
        <v>139</v>
      </c>
      <c r="B33" s="90">
        <v>1</v>
      </c>
      <c r="C33" s="75">
        <v>5.5</v>
      </c>
      <c r="D33" s="66">
        <f>IFERROR(ROUND(B33*C33,5),0)</f>
        <v>5.5</v>
      </c>
      <c r="E33" s="65">
        <v>2.35E-2</v>
      </c>
      <c r="F33" s="68"/>
      <c r="G33" s="68">
        <f>IFERROR(TRUNC(ROUND(D33*E33,2),2),0)</f>
        <v>0.13</v>
      </c>
    </row>
    <row r="34" spans="1:14" x14ac:dyDescent="0.25">
      <c r="A34" s="75" t="s">
        <v>140</v>
      </c>
      <c r="B34" s="90">
        <v>3</v>
      </c>
      <c r="C34" s="75">
        <v>5</v>
      </c>
      <c r="D34" s="66">
        <f t="shared" ref="D34:D38" si="3">IFERROR(ROUND(B34*C34,5),0)</f>
        <v>15</v>
      </c>
      <c r="E34" s="65">
        <v>2.35E-2</v>
      </c>
      <c r="F34" s="68"/>
      <c r="G34" s="68">
        <f t="shared" ref="G34:G38" si="4">IFERROR(TRUNC(ROUND(D34*E34,2),2),0)</f>
        <v>0.35</v>
      </c>
    </row>
    <row r="35" spans="1:14" x14ac:dyDescent="0.25">
      <c r="A35" s="75" t="s">
        <v>141</v>
      </c>
      <c r="B35" s="90">
        <v>3</v>
      </c>
      <c r="C35" s="75">
        <v>4.5</v>
      </c>
      <c r="D35" s="66">
        <f t="shared" si="3"/>
        <v>13.5</v>
      </c>
      <c r="E35" s="65">
        <v>2.35E-2</v>
      </c>
      <c r="F35" s="68"/>
      <c r="G35" s="68">
        <f t="shared" si="4"/>
        <v>0.32</v>
      </c>
    </row>
    <row r="36" spans="1:14" x14ac:dyDescent="0.25">
      <c r="A36" s="75" t="s">
        <v>142</v>
      </c>
      <c r="B36" s="90">
        <v>0</v>
      </c>
      <c r="C36" s="75">
        <v>5</v>
      </c>
      <c r="D36" s="66">
        <f t="shared" si="3"/>
        <v>0</v>
      </c>
      <c r="E36" s="65">
        <v>2.35E-2</v>
      </c>
      <c r="F36" s="68"/>
      <c r="G36" s="68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5" t="s">
        <v>143</v>
      </c>
      <c r="B37" s="90">
        <v>0</v>
      </c>
      <c r="C37" s="75">
        <v>6.5</v>
      </c>
      <c r="D37" s="66">
        <f t="shared" si="3"/>
        <v>0</v>
      </c>
      <c r="E37" s="65">
        <v>2.35E-2</v>
      </c>
      <c r="F37" s="68"/>
      <c r="G37" s="68">
        <f t="shared" si="4"/>
        <v>0</v>
      </c>
      <c r="I37" s="91"/>
      <c r="J37" s="91"/>
      <c r="K37" s="91"/>
      <c r="L37" s="91"/>
      <c r="M37" s="91"/>
      <c r="N37" s="91"/>
    </row>
    <row r="38" spans="1:14" x14ac:dyDescent="0.25">
      <c r="A38" s="75"/>
      <c r="B38" s="90">
        <v>0</v>
      </c>
      <c r="C38" s="75"/>
      <c r="D38" s="66">
        <f t="shared" si="3"/>
        <v>0</v>
      </c>
      <c r="E38" s="65">
        <v>0</v>
      </c>
      <c r="F38" s="68"/>
      <c r="G38" s="68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7"/>
      <c r="B39" s="92"/>
      <c r="C39" s="78"/>
      <c r="D39" s="80"/>
      <c r="E39" s="79"/>
      <c r="F39" s="81"/>
      <c r="G39" s="81"/>
      <c r="I39" s="91"/>
      <c r="J39" s="91"/>
      <c r="K39" s="91"/>
      <c r="L39" s="91"/>
      <c r="M39" s="91"/>
      <c r="N39" s="91"/>
    </row>
    <row r="40" spans="1:14" x14ac:dyDescent="0.25">
      <c r="A40" s="82" t="s">
        <v>144</v>
      </c>
      <c r="B40" s="116"/>
      <c r="C40" s="82"/>
      <c r="D40" s="82"/>
      <c r="E40" s="83"/>
      <c r="F40" s="93"/>
      <c r="G40" s="82">
        <f>TRUNC(ROUND(SUM(G33:G39),2),2)</f>
        <v>0.8</v>
      </c>
      <c r="I40" s="91"/>
      <c r="J40" s="91"/>
      <c r="K40" s="91"/>
      <c r="L40" s="91"/>
      <c r="M40" s="91"/>
      <c r="N40" s="91"/>
    </row>
    <row r="41" spans="1:14" s="56" customFormat="1" x14ac:dyDescent="0.25">
      <c r="A41" s="172" t="s">
        <v>145</v>
      </c>
      <c r="B41" s="173"/>
      <c r="C41" s="84"/>
      <c r="D41" s="84"/>
      <c r="E41" s="150"/>
      <c r="F41" s="150"/>
      <c r="G41" s="85"/>
      <c r="I41" s="94"/>
      <c r="J41" s="94"/>
      <c r="K41" s="94"/>
      <c r="L41" s="94"/>
      <c r="M41" s="94"/>
      <c r="N41" s="94"/>
    </row>
    <row r="42" spans="1:14" ht="15.75" customHeight="1" x14ac:dyDescent="0.25">
      <c r="A42" s="116" t="s">
        <v>146</v>
      </c>
      <c r="B42" s="93"/>
      <c r="C42" s="82" t="s">
        <v>5</v>
      </c>
      <c r="D42" s="82" t="s">
        <v>88</v>
      </c>
      <c r="E42" s="152" t="s">
        <v>147</v>
      </c>
      <c r="F42" s="152"/>
      <c r="G42" s="82" t="s">
        <v>92</v>
      </c>
      <c r="I42" s="91"/>
      <c r="J42" s="91"/>
      <c r="K42" s="91"/>
      <c r="L42" s="91"/>
      <c r="M42" s="91"/>
      <c r="N42" s="91"/>
    </row>
    <row r="43" spans="1:14" x14ac:dyDescent="0.25">
      <c r="A43" s="95"/>
      <c r="B43" s="96"/>
      <c r="C43" s="61"/>
      <c r="D43" s="61" t="s">
        <v>93</v>
      </c>
      <c r="E43" s="174" t="s">
        <v>94</v>
      </c>
      <c r="F43" s="175"/>
      <c r="G43" s="61" t="s">
        <v>95</v>
      </c>
      <c r="I43" s="91"/>
      <c r="J43" s="91"/>
      <c r="K43" s="91"/>
      <c r="L43" s="91"/>
      <c r="M43" s="91"/>
      <c r="N43" s="91"/>
    </row>
    <row r="44" spans="1:14" x14ac:dyDescent="0.25">
      <c r="A44" s="97" t="s">
        <v>20</v>
      </c>
      <c r="B44" s="98"/>
      <c r="C44" s="99"/>
      <c r="D44" s="100"/>
      <c r="E44" s="101"/>
      <c r="F44" s="102"/>
      <c r="G44" s="75">
        <f>IFERROR(TRUNC(ROUND(D44*E44,2),2),0)</f>
        <v>0</v>
      </c>
      <c r="I44" s="91"/>
      <c r="J44" s="103"/>
      <c r="K44" s="91"/>
      <c r="L44" s="91"/>
      <c r="M44" s="91"/>
      <c r="N44" s="91"/>
    </row>
    <row r="45" spans="1:14" x14ac:dyDescent="0.25">
      <c r="A45" s="104"/>
      <c r="B45" s="105"/>
      <c r="C45" s="99"/>
      <c r="D45" s="100"/>
      <c r="E45" s="106"/>
      <c r="F45" s="70"/>
      <c r="G45" s="75">
        <f t="shared" ref="G45:G63" si="5">IFERROR(TRUNC(ROUND(D45*E45,2),2),0)</f>
        <v>0</v>
      </c>
      <c r="I45" s="91"/>
      <c r="J45" s="103"/>
      <c r="K45" s="91"/>
      <c r="L45" s="91"/>
      <c r="M45" s="91"/>
      <c r="N45" s="91"/>
    </row>
    <row r="46" spans="1:14" x14ac:dyDescent="0.25">
      <c r="A46" s="104"/>
      <c r="B46" s="105"/>
      <c r="C46" s="107"/>
      <c r="D46" s="108"/>
      <c r="E46" s="109"/>
      <c r="F46" s="68"/>
      <c r="G46" s="75">
        <f t="shared" si="5"/>
        <v>0</v>
      </c>
      <c r="I46" s="91"/>
      <c r="J46" s="103"/>
      <c r="K46" s="91"/>
      <c r="L46" s="91"/>
      <c r="M46" s="91"/>
      <c r="N46" s="91"/>
    </row>
    <row r="47" spans="1:14" x14ac:dyDescent="0.25">
      <c r="A47" s="104"/>
      <c r="B47" s="105"/>
      <c r="C47" s="99"/>
      <c r="D47" s="100"/>
      <c r="E47" s="109"/>
      <c r="F47" s="68"/>
      <c r="G47" s="75">
        <f t="shared" si="5"/>
        <v>0</v>
      </c>
      <c r="I47" s="91"/>
      <c r="J47" s="103"/>
      <c r="K47" s="91"/>
      <c r="L47" s="91"/>
      <c r="M47" s="91"/>
      <c r="N47" s="91"/>
    </row>
    <row r="48" spans="1:14" x14ac:dyDescent="0.25">
      <c r="A48" s="104"/>
      <c r="B48" s="105"/>
      <c r="C48" s="99"/>
      <c r="D48" s="100"/>
      <c r="E48" s="109"/>
      <c r="F48" s="68"/>
      <c r="G48" s="75">
        <f t="shared" si="5"/>
        <v>0</v>
      </c>
      <c r="I48" s="91"/>
      <c r="J48" s="103"/>
      <c r="K48" s="91"/>
      <c r="L48" s="91"/>
      <c r="M48" s="91"/>
      <c r="N48" s="91"/>
    </row>
    <row r="49" spans="1:14" x14ac:dyDescent="0.25">
      <c r="A49" s="104"/>
      <c r="B49" s="105"/>
      <c r="C49" s="99"/>
      <c r="D49" s="100"/>
      <c r="E49" s="109"/>
      <c r="F49" s="68"/>
      <c r="G49" s="75">
        <f t="shared" si="5"/>
        <v>0</v>
      </c>
      <c r="I49" s="91"/>
      <c r="J49" s="103"/>
      <c r="K49" s="91"/>
      <c r="L49" s="91"/>
      <c r="M49" s="91"/>
      <c r="N49" s="91"/>
    </row>
    <row r="50" spans="1:14" x14ac:dyDescent="0.25">
      <c r="A50" s="104"/>
      <c r="B50" s="105"/>
      <c r="C50" s="99"/>
      <c r="D50" s="100"/>
      <c r="E50" s="109"/>
      <c r="F50" s="68"/>
      <c r="G50" s="75">
        <f t="shared" si="5"/>
        <v>0</v>
      </c>
      <c r="I50" s="91"/>
      <c r="J50" s="103"/>
      <c r="K50" s="91"/>
      <c r="L50" s="91"/>
      <c r="M50" s="91"/>
      <c r="N50" s="91"/>
    </row>
    <row r="51" spans="1:14" x14ac:dyDescent="0.25">
      <c r="A51" s="104"/>
      <c r="B51" s="105"/>
      <c r="C51" s="99"/>
      <c r="D51" s="100"/>
      <c r="E51" s="109"/>
      <c r="F51" s="68"/>
      <c r="G51" s="75">
        <f t="shared" si="5"/>
        <v>0</v>
      </c>
      <c r="I51" s="91"/>
      <c r="J51" s="103"/>
      <c r="K51" s="91"/>
      <c r="L51" s="91"/>
      <c r="M51" s="91"/>
      <c r="N51" s="91"/>
    </row>
    <row r="52" spans="1:14" x14ac:dyDescent="0.25">
      <c r="A52" s="104"/>
      <c r="B52" s="105"/>
      <c r="C52" s="99"/>
      <c r="D52" s="100"/>
      <c r="E52" s="109"/>
      <c r="F52" s="68"/>
      <c r="G52" s="75">
        <f t="shared" si="5"/>
        <v>0</v>
      </c>
      <c r="I52" s="91"/>
      <c r="J52" s="103"/>
      <c r="K52" s="91"/>
      <c r="L52" s="91"/>
      <c r="M52" s="91"/>
      <c r="N52" s="91"/>
    </row>
    <row r="53" spans="1:14" x14ac:dyDescent="0.25">
      <c r="A53" s="104"/>
      <c r="B53" s="105"/>
      <c r="C53" s="99"/>
      <c r="D53" s="100"/>
      <c r="E53" s="109"/>
      <c r="F53" s="68"/>
      <c r="G53" s="75">
        <f t="shared" si="5"/>
        <v>0</v>
      </c>
      <c r="I53" s="91"/>
      <c r="J53" s="103"/>
      <c r="K53" s="91"/>
      <c r="L53" s="91"/>
      <c r="M53" s="91"/>
      <c r="N53" s="91"/>
    </row>
    <row r="54" spans="1:14" x14ac:dyDescent="0.25">
      <c r="A54" s="104"/>
      <c r="B54" s="105"/>
      <c r="C54" s="99"/>
      <c r="D54" s="100"/>
      <c r="E54" s="109"/>
      <c r="F54" s="68"/>
      <c r="G54" s="75">
        <f t="shared" si="5"/>
        <v>0</v>
      </c>
      <c r="I54" s="91"/>
      <c r="J54" s="103"/>
      <c r="K54" s="91"/>
      <c r="L54" s="91"/>
      <c r="M54" s="91"/>
      <c r="N54" s="91"/>
    </row>
    <row r="55" spans="1:14" x14ac:dyDescent="0.25">
      <c r="A55" s="90"/>
      <c r="B55" s="65"/>
      <c r="C55" s="99"/>
      <c r="D55" s="100"/>
      <c r="E55" s="90"/>
      <c r="F55" s="68"/>
      <c r="G55" s="75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4"/>
      <c r="B56" s="105"/>
      <c r="C56" s="99"/>
      <c r="D56" s="100"/>
      <c r="E56" s="109"/>
      <c r="F56" s="68"/>
      <c r="G56" s="75">
        <f t="shared" si="5"/>
        <v>0</v>
      </c>
      <c r="I56" s="91"/>
      <c r="J56" s="103"/>
      <c r="K56" s="91"/>
      <c r="L56" s="91"/>
      <c r="M56" s="91"/>
      <c r="N56" s="91"/>
    </row>
    <row r="57" spans="1:14" x14ac:dyDescent="0.25">
      <c r="A57" s="104"/>
      <c r="B57" s="105"/>
      <c r="C57" s="99"/>
      <c r="D57" s="100"/>
      <c r="E57" s="109"/>
      <c r="F57" s="68"/>
      <c r="G57" s="75">
        <f t="shared" si="5"/>
        <v>0</v>
      </c>
      <c r="I57" s="91"/>
      <c r="J57" s="103"/>
      <c r="K57" s="91"/>
      <c r="L57" s="91"/>
      <c r="M57" s="91"/>
      <c r="N57" s="91"/>
    </row>
    <row r="58" spans="1:14" x14ac:dyDescent="0.25">
      <c r="A58" s="104"/>
      <c r="B58" s="105"/>
      <c r="C58" s="99"/>
      <c r="D58" s="100"/>
      <c r="E58" s="109"/>
      <c r="F58" s="68"/>
      <c r="G58" s="75">
        <f t="shared" si="5"/>
        <v>0</v>
      </c>
      <c r="I58" s="91"/>
      <c r="J58" s="103"/>
      <c r="K58" s="91"/>
      <c r="L58" s="91"/>
      <c r="M58" s="91"/>
      <c r="N58" s="91"/>
    </row>
    <row r="59" spans="1:14" x14ac:dyDescent="0.25">
      <c r="A59" s="104"/>
      <c r="B59" s="105"/>
      <c r="C59" s="99"/>
      <c r="D59" s="100"/>
      <c r="E59" s="109"/>
      <c r="F59" s="68"/>
      <c r="G59" s="75">
        <f t="shared" si="5"/>
        <v>0</v>
      </c>
      <c r="I59" s="91"/>
      <c r="J59" s="103"/>
      <c r="K59" s="91"/>
      <c r="L59" s="91"/>
      <c r="M59" s="91"/>
      <c r="N59" s="91"/>
    </row>
    <row r="60" spans="1:14" x14ac:dyDescent="0.25">
      <c r="A60" s="104"/>
      <c r="B60" s="105"/>
      <c r="C60" s="99"/>
      <c r="D60" s="100"/>
      <c r="E60" s="109"/>
      <c r="F60" s="68"/>
      <c r="G60" s="75">
        <f t="shared" si="5"/>
        <v>0</v>
      </c>
      <c r="I60" s="91"/>
      <c r="J60" s="103"/>
      <c r="K60" s="91"/>
      <c r="L60" s="91"/>
      <c r="M60" s="91"/>
      <c r="N60" s="91"/>
    </row>
    <row r="61" spans="1:14" x14ac:dyDescent="0.25">
      <c r="A61" s="90"/>
      <c r="B61" s="65"/>
      <c r="C61" s="75"/>
      <c r="D61" s="75"/>
      <c r="E61" s="90"/>
      <c r="F61" s="68"/>
      <c r="G61" s="75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/>
      <c r="B62" s="65"/>
      <c r="C62" s="75"/>
      <c r="D62" s="75"/>
      <c r="E62" s="90"/>
      <c r="F62" s="68"/>
      <c r="G62" s="75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10"/>
      <c r="B63" s="79"/>
      <c r="C63" s="78"/>
      <c r="D63" s="78"/>
      <c r="E63" s="110"/>
      <c r="F63" s="81"/>
      <c r="G63" s="75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6" t="s">
        <v>148</v>
      </c>
      <c r="B64" s="83"/>
      <c r="C64" s="82"/>
      <c r="D64" s="82"/>
      <c r="E64" s="116"/>
      <c r="F64" s="93"/>
      <c r="G64" s="93">
        <f>TRUNC(ROUND(SUM(G44:G63),2),2)</f>
        <v>0</v>
      </c>
      <c r="I64" s="91"/>
      <c r="J64" s="91"/>
      <c r="K64" s="91"/>
      <c r="L64" s="91"/>
      <c r="M64" s="91"/>
      <c r="N64" s="91"/>
    </row>
    <row r="65" spans="1:22" s="56" customFormat="1" x14ac:dyDescent="0.25">
      <c r="A65" s="172" t="s">
        <v>149</v>
      </c>
      <c r="B65" s="173"/>
      <c r="C65" s="84"/>
      <c r="D65" s="84"/>
      <c r="E65" s="150"/>
      <c r="F65" s="150"/>
      <c r="G65" s="85"/>
      <c r="I65" s="94"/>
      <c r="J65" s="94"/>
      <c r="K65" s="94"/>
      <c r="L65" s="94"/>
      <c r="M65" s="94"/>
      <c r="N65" s="94"/>
    </row>
    <row r="66" spans="1:22" ht="27.75" customHeight="1" x14ac:dyDescent="0.25">
      <c r="A66" s="157" t="s">
        <v>87</v>
      </c>
      <c r="B66" s="158"/>
      <c r="C66" s="58" t="s">
        <v>150</v>
      </c>
      <c r="D66" s="58" t="s">
        <v>151</v>
      </c>
      <c r="E66" s="157" t="s">
        <v>89</v>
      </c>
      <c r="F66" s="159"/>
      <c r="G66" s="86" t="s">
        <v>152</v>
      </c>
    </row>
    <row r="67" spans="1:22" x14ac:dyDescent="0.25">
      <c r="A67" s="92"/>
      <c r="B67" s="52"/>
      <c r="C67" s="80"/>
      <c r="D67" s="80" t="s">
        <v>93</v>
      </c>
      <c r="E67" s="160" t="s">
        <v>94</v>
      </c>
      <c r="F67" s="161"/>
      <c r="G67" s="61" t="s">
        <v>153</v>
      </c>
    </row>
    <row r="68" spans="1:22" ht="15.75" thickBot="1" x14ac:dyDescent="0.3">
      <c r="A68" s="162"/>
      <c r="B68" s="163"/>
      <c r="C68" s="112"/>
      <c r="D68" s="112"/>
      <c r="E68" s="109"/>
      <c r="F68" s="68"/>
      <c r="G68" s="112"/>
    </row>
    <row r="69" spans="1:22" ht="15.75" thickBot="1" x14ac:dyDescent="0.3">
      <c r="A69" s="164" t="s">
        <v>154</v>
      </c>
      <c r="B69" s="165"/>
      <c r="C69" s="76" t="s">
        <v>19</v>
      </c>
      <c r="D69" s="76">
        <v>1</v>
      </c>
      <c r="E69" s="90">
        <v>0.1</v>
      </c>
      <c r="F69" s="68"/>
      <c r="G69" s="75">
        <f>IFERROR(TRUNC(ROUND(D69*E69,2),2),0)</f>
        <v>0.1</v>
      </c>
      <c r="I69" s="113" t="s">
        <v>155</v>
      </c>
      <c r="J69" s="114">
        <v>0</v>
      </c>
    </row>
    <row r="70" spans="1:22" x14ac:dyDescent="0.25">
      <c r="A70" s="166"/>
      <c r="B70" s="167"/>
      <c r="C70" s="80"/>
      <c r="D70" s="80"/>
      <c r="E70" s="168"/>
      <c r="F70" s="169"/>
      <c r="G70" s="78"/>
    </row>
    <row r="71" spans="1:22" x14ac:dyDescent="0.25">
      <c r="A71" s="116" t="s">
        <v>156</v>
      </c>
      <c r="B71" s="83"/>
      <c r="C71" s="82"/>
      <c r="D71" s="82"/>
      <c r="E71" s="82"/>
      <c r="F71" s="83"/>
      <c r="G71" s="82">
        <f>TRUNC(ROUND(SUM(G68:G70),5),2)</f>
        <v>0.1</v>
      </c>
    </row>
    <row r="72" spans="1:22" s="56" customFormat="1" ht="15.75" customHeight="1" x14ac:dyDescent="0.25">
      <c r="A72" s="144"/>
      <c r="B72" s="145"/>
      <c r="C72" s="150" t="s">
        <v>157</v>
      </c>
      <c r="D72" s="150"/>
      <c r="E72" s="150"/>
      <c r="F72" s="150"/>
      <c r="G72" s="115">
        <f>TRUNC(ROUND(G29+G40+G64+G71,2),2)</f>
        <v>1.04</v>
      </c>
    </row>
    <row r="73" spans="1:22" ht="15.75" customHeight="1" x14ac:dyDescent="0.25">
      <c r="A73" s="146"/>
      <c r="B73" s="147"/>
      <c r="C73" s="151" t="s">
        <v>158</v>
      </c>
      <c r="D73" s="152"/>
      <c r="E73" s="152"/>
      <c r="F73" s="117">
        <v>0.03</v>
      </c>
      <c r="G73" s="82">
        <f>TRUNC(ROUND(G72*F73,2),2)</f>
        <v>0.03</v>
      </c>
    </row>
    <row r="74" spans="1:22" ht="15.75" customHeight="1" x14ac:dyDescent="0.25">
      <c r="A74" s="146"/>
      <c r="B74" s="147"/>
      <c r="C74" s="151" t="s">
        <v>159</v>
      </c>
      <c r="D74" s="152"/>
      <c r="E74" s="152"/>
      <c r="F74" s="118">
        <v>1.1000000000000001E-3</v>
      </c>
      <c r="G74" s="82">
        <f>TRUNC(ROUND(G72*F74,2),2)</f>
        <v>0</v>
      </c>
      <c r="V74">
        <f>+COLUMN(V73)</f>
        <v>22</v>
      </c>
    </row>
    <row r="75" spans="1:22" ht="15.75" customHeight="1" x14ac:dyDescent="0.25">
      <c r="A75" s="148"/>
      <c r="B75" s="149"/>
      <c r="C75" s="151" t="s">
        <v>160</v>
      </c>
      <c r="D75" s="152"/>
      <c r="E75" s="152"/>
      <c r="F75" s="93"/>
      <c r="G75" s="82">
        <f>TRUNC(ROUND(SUM(G72:G74),2),2)</f>
        <v>1.07</v>
      </c>
      <c r="U75" t="s">
        <v>161</v>
      </c>
      <c r="V75">
        <f>+TRUNC(ROUND(G29+G40+G71+G73+G74,2),2)</f>
        <v>1.07</v>
      </c>
    </row>
    <row r="76" spans="1:22" s="56" customFormat="1" ht="15.75" customHeight="1" x14ac:dyDescent="0.25">
      <c r="A76" s="153" t="s">
        <v>162</v>
      </c>
      <c r="B76" s="154"/>
      <c r="C76" s="155" t="s">
        <v>163</v>
      </c>
      <c r="D76" s="156"/>
      <c r="E76" s="156"/>
      <c r="F76" s="119"/>
      <c r="G76" s="120"/>
      <c r="U76" s="56" t="s">
        <v>164</v>
      </c>
      <c r="V76" s="56">
        <f>+G64</f>
        <v>0</v>
      </c>
    </row>
    <row r="77" spans="1:22" x14ac:dyDescent="0.25">
      <c r="A77" s="121"/>
      <c r="B77" s="121"/>
      <c r="C77" s="121"/>
      <c r="D77" s="121"/>
      <c r="E77" s="121"/>
      <c r="F77" s="121"/>
      <c r="G77" s="121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92D050"/>
    <pageSetUpPr fitToPage="1"/>
  </sheetPr>
  <dimension ref="A1:V77"/>
  <sheetViews>
    <sheetView showZeros="0" view="pageBreakPreview" topLeftCell="A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79" t="s">
        <v>75</v>
      </c>
      <c r="B1" s="180"/>
      <c r="C1" s="180"/>
      <c r="D1" s="180"/>
      <c r="E1" s="180"/>
      <c r="F1" s="180"/>
      <c r="G1" s="181"/>
    </row>
    <row r="2" spans="1:22" ht="15" customHeight="1" x14ac:dyDescent="0.25">
      <c r="A2" s="36" t="s">
        <v>76</v>
      </c>
      <c r="B2" s="37"/>
      <c r="C2" s="37"/>
      <c r="D2" s="37" t="s">
        <v>77</v>
      </c>
      <c r="E2" s="182" t="s">
        <v>256</v>
      </c>
      <c r="F2" s="182"/>
      <c r="G2" s="183"/>
    </row>
    <row r="3" spans="1:22" ht="103.5" customHeight="1" x14ac:dyDescent="0.25">
      <c r="A3" s="36" t="s">
        <v>257</v>
      </c>
      <c r="B3" s="38"/>
      <c r="C3" s="37"/>
      <c r="D3" s="37"/>
      <c r="E3" s="182"/>
      <c r="F3" s="182"/>
      <c r="G3" s="183"/>
    </row>
    <row r="4" spans="1:22" ht="18" x14ac:dyDescent="0.25">
      <c r="A4" s="184" t="s">
        <v>78</v>
      </c>
      <c r="B4" s="185"/>
      <c r="C4" s="185"/>
      <c r="D4" s="185"/>
      <c r="E4" s="185"/>
      <c r="F4" s="185"/>
      <c r="G4" s="186"/>
    </row>
    <row r="5" spans="1:22" x14ac:dyDescent="0.25">
      <c r="A5" s="39"/>
      <c r="B5" s="40"/>
      <c r="C5" s="40"/>
      <c r="D5" s="41" t="s">
        <v>79</v>
      </c>
      <c r="F5" s="42"/>
      <c r="G5" s="43"/>
    </row>
    <row r="6" spans="1:22" x14ac:dyDescent="0.25">
      <c r="A6" s="44" t="s">
        <v>80</v>
      </c>
      <c r="B6" s="45"/>
      <c r="C6" s="40"/>
      <c r="D6" s="40"/>
      <c r="E6" s="40"/>
      <c r="F6" s="40"/>
      <c r="G6" s="46"/>
    </row>
    <row r="7" spans="1:22" ht="42" customHeight="1" x14ac:dyDescent="0.25">
      <c r="A7" s="187" t="s">
        <v>58</v>
      </c>
      <c r="B7" s="188"/>
      <c r="C7" s="188"/>
      <c r="D7" s="188"/>
      <c r="E7" s="188"/>
      <c r="F7" s="47" t="s">
        <v>81</v>
      </c>
      <c r="G7" s="48" t="s">
        <v>19</v>
      </c>
      <c r="H7" s="49"/>
      <c r="I7" s="50" t="s">
        <v>82</v>
      </c>
      <c r="J7" s="49">
        <v>2</v>
      </c>
    </row>
    <row r="8" spans="1:22" x14ac:dyDescent="0.25">
      <c r="A8" s="51" t="s">
        <v>83</v>
      </c>
      <c r="B8" s="52"/>
      <c r="C8" s="52"/>
      <c r="D8" s="52"/>
      <c r="E8" s="189"/>
      <c r="F8" s="189"/>
      <c r="G8" s="53"/>
    </row>
    <row r="9" spans="1:22" s="56" customFormat="1" x14ac:dyDescent="0.25">
      <c r="A9" s="190" t="s">
        <v>84</v>
      </c>
      <c r="B9" s="191"/>
      <c r="C9" s="54"/>
      <c r="D9" s="54"/>
      <c r="E9" s="192"/>
      <c r="F9" s="192"/>
      <c r="G9" s="55"/>
      <c r="I9" s="57" t="s">
        <v>85</v>
      </c>
      <c r="J9" s="57" t="s">
        <v>86</v>
      </c>
    </row>
    <row r="10" spans="1:22" ht="15.75" x14ac:dyDescent="0.25">
      <c r="A10" s="58" t="s">
        <v>87</v>
      </c>
      <c r="B10" s="58" t="s">
        <v>88</v>
      </c>
      <c r="C10" s="58" t="s">
        <v>89</v>
      </c>
      <c r="D10" s="58" t="s">
        <v>90</v>
      </c>
      <c r="E10" s="176" t="s">
        <v>91</v>
      </c>
      <c r="F10" s="176"/>
      <c r="G10" s="58" t="s">
        <v>92</v>
      </c>
      <c r="I10" s="59">
        <v>0.5</v>
      </c>
      <c r="J10" s="59">
        <f>1/I10</f>
        <v>2</v>
      </c>
    </row>
    <row r="11" spans="1:22" x14ac:dyDescent="0.25">
      <c r="A11" s="60"/>
      <c r="B11" s="61" t="s">
        <v>93</v>
      </c>
      <c r="C11" s="62" t="s">
        <v>94</v>
      </c>
      <c r="D11" s="61" t="s">
        <v>95</v>
      </c>
      <c r="E11" s="177" t="s">
        <v>96</v>
      </c>
      <c r="F11" s="175"/>
      <c r="G11" s="63" t="s">
        <v>97</v>
      </c>
      <c r="L11" t="s">
        <v>98</v>
      </c>
      <c r="M11" t="s">
        <v>99</v>
      </c>
      <c r="N11" t="s">
        <v>100</v>
      </c>
      <c r="O11" t="s">
        <v>101</v>
      </c>
      <c r="P11" t="s">
        <v>102</v>
      </c>
      <c r="Q11" t="s">
        <v>103</v>
      </c>
      <c r="R11" t="s">
        <v>104</v>
      </c>
      <c r="S11" t="s">
        <v>105</v>
      </c>
    </row>
    <row r="12" spans="1:22" x14ac:dyDescent="0.25">
      <c r="A12" s="64" t="s">
        <v>106</v>
      </c>
      <c r="B12" s="64">
        <v>0</v>
      </c>
      <c r="C12" s="65">
        <v>4.25</v>
      </c>
      <c r="D12" s="66">
        <f>IFERROR(ROUND(B12*C12,5),0)</f>
        <v>0</v>
      </c>
      <c r="E12" s="67">
        <v>0.28999999999999998</v>
      </c>
      <c r="F12" s="68"/>
      <c r="G12" s="66">
        <f>IFERROR(TRUNC(ROUND(D12*E12,2),2),0)</f>
        <v>0</v>
      </c>
      <c r="I12" t="s">
        <v>107</v>
      </c>
      <c r="J12">
        <v>2</v>
      </c>
      <c r="U12">
        <v>6.25</v>
      </c>
      <c r="V12">
        <f>+U12*1.4</f>
        <v>8.75</v>
      </c>
    </row>
    <row r="13" spans="1:22" x14ac:dyDescent="0.25">
      <c r="A13" s="64" t="s">
        <v>108</v>
      </c>
      <c r="B13" s="64">
        <v>0</v>
      </c>
      <c r="C13" s="65">
        <v>10</v>
      </c>
      <c r="D13" s="66">
        <f t="shared" ref="D13:D26" si="0">IFERROR(ROUND(B13*C13,5),0)</f>
        <v>0</v>
      </c>
      <c r="E13" s="69">
        <v>0.28999999999999998</v>
      </c>
      <c r="F13" s="70"/>
      <c r="G13" s="66">
        <f t="shared" ref="G13:G26" si="1">IFERROR(TRUNC(ROUND(D13*E13,2),2),0)</f>
        <v>0</v>
      </c>
      <c r="I13" t="s">
        <v>109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4" t="s">
        <v>110</v>
      </c>
      <c r="B14" s="64">
        <v>0</v>
      </c>
      <c r="C14" s="65">
        <v>20</v>
      </c>
      <c r="D14" s="66">
        <f t="shared" si="0"/>
        <v>0</v>
      </c>
      <c r="E14" s="67">
        <v>0.28999999999999998</v>
      </c>
      <c r="F14" s="68"/>
      <c r="G14" s="66">
        <f t="shared" si="1"/>
        <v>0</v>
      </c>
      <c r="I14" t="s">
        <v>111</v>
      </c>
      <c r="J14">
        <v>2</v>
      </c>
      <c r="U14">
        <v>65</v>
      </c>
      <c r="V14">
        <f t="shared" si="2"/>
        <v>91</v>
      </c>
    </row>
    <row r="15" spans="1:22" x14ac:dyDescent="0.25">
      <c r="A15" s="64" t="s">
        <v>112</v>
      </c>
      <c r="B15" s="64">
        <v>0</v>
      </c>
      <c r="C15" s="65">
        <v>1</v>
      </c>
      <c r="D15" s="66">
        <f t="shared" si="0"/>
        <v>0</v>
      </c>
      <c r="E15" s="67">
        <v>0.28999999999999998</v>
      </c>
      <c r="F15" s="68"/>
      <c r="G15" s="66">
        <f t="shared" si="1"/>
        <v>0</v>
      </c>
      <c r="I15" t="s">
        <v>113</v>
      </c>
      <c r="J15">
        <v>2</v>
      </c>
      <c r="U15">
        <v>2</v>
      </c>
      <c r="V15">
        <f t="shared" si="2"/>
        <v>2.8</v>
      </c>
    </row>
    <row r="16" spans="1:22" x14ac:dyDescent="0.25">
      <c r="A16" s="64" t="s">
        <v>114</v>
      </c>
      <c r="B16" s="64">
        <v>0</v>
      </c>
      <c r="C16" s="65">
        <v>0.5</v>
      </c>
      <c r="D16" s="66">
        <f t="shared" si="0"/>
        <v>0</v>
      </c>
      <c r="E16" s="67">
        <v>0.28999999999999998</v>
      </c>
      <c r="F16" s="68"/>
      <c r="G16" s="66">
        <f t="shared" si="1"/>
        <v>0</v>
      </c>
      <c r="I16" t="s">
        <v>115</v>
      </c>
      <c r="J16">
        <v>2</v>
      </c>
      <c r="U16">
        <v>0.5</v>
      </c>
      <c r="V16">
        <f t="shared" si="2"/>
        <v>0.7</v>
      </c>
    </row>
    <row r="17" spans="1:22" x14ac:dyDescent="0.25">
      <c r="A17" s="64" t="s">
        <v>113</v>
      </c>
      <c r="B17" s="64">
        <v>0</v>
      </c>
      <c r="C17" s="65">
        <v>0.15</v>
      </c>
      <c r="D17" s="66">
        <f t="shared" si="0"/>
        <v>0</v>
      </c>
      <c r="E17" s="67">
        <v>0.28999999999999998</v>
      </c>
      <c r="F17" s="68"/>
      <c r="G17" s="66">
        <f t="shared" si="1"/>
        <v>0</v>
      </c>
      <c r="I17" t="s">
        <v>116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1" t="s">
        <v>117</v>
      </c>
      <c r="B18" s="64">
        <v>0</v>
      </c>
      <c r="C18" s="65">
        <v>0.15</v>
      </c>
      <c r="D18" s="66">
        <f t="shared" si="0"/>
        <v>0</v>
      </c>
      <c r="E18" s="67">
        <v>0.28999999999999998</v>
      </c>
      <c r="F18" s="68"/>
      <c r="G18" s="66">
        <f t="shared" si="1"/>
        <v>0</v>
      </c>
      <c r="I18" t="s">
        <v>118</v>
      </c>
      <c r="J18">
        <v>2</v>
      </c>
      <c r="U18">
        <v>0.15</v>
      </c>
      <c r="V18">
        <f t="shared" si="2"/>
        <v>0.21</v>
      </c>
    </row>
    <row r="19" spans="1:22" x14ac:dyDescent="0.25">
      <c r="A19" s="64" t="s">
        <v>119</v>
      </c>
      <c r="B19" s="64">
        <v>0</v>
      </c>
      <c r="C19" s="65">
        <v>0.16</v>
      </c>
      <c r="D19" s="66">
        <f t="shared" si="0"/>
        <v>0</v>
      </c>
      <c r="E19" s="67">
        <v>0.28999999999999998</v>
      </c>
      <c r="F19" s="68"/>
      <c r="G19" s="66">
        <f t="shared" si="1"/>
        <v>0</v>
      </c>
      <c r="I19" t="s">
        <v>120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4" t="s">
        <v>121</v>
      </c>
      <c r="B20" s="64">
        <v>0</v>
      </c>
      <c r="C20" s="65">
        <v>0.2</v>
      </c>
      <c r="D20" s="66">
        <f t="shared" si="0"/>
        <v>0</v>
      </c>
      <c r="E20" s="67">
        <v>0.28999999999999998</v>
      </c>
      <c r="F20" s="68"/>
      <c r="G20" s="66">
        <f t="shared" si="1"/>
        <v>0</v>
      </c>
      <c r="I20" t="s">
        <v>122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4" t="s">
        <v>123</v>
      </c>
      <c r="B21" s="64">
        <v>0</v>
      </c>
      <c r="C21" s="65">
        <v>0.2</v>
      </c>
      <c r="D21" s="66">
        <f t="shared" si="0"/>
        <v>0</v>
      </c>
      <c r="E21" s="67">
        <v>0.28999999999999998</v>
      </c>
      <c r="F21" s="68"/>
      <c r="G21" s="66">
        <f t="shared" si="1"/>
        <v>0</v>
      </c>
      <c r="I21" t="s">
        <v>124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4" t="s">
        <v>125</v>
      </c>
      <c r="B22" s="64">
        <v>0</v>
      </c>
      <c r="C22" s="65">
        <v>0.17</v>
      </c>
      <c r="D22" s="66">
        <f t="shared" si="0"/>
        <v>0</v>
      </c>
      <c r="E22" s="67">
        <v>0.28999999999999998</v>
      </c>
      <c r="F22" s="68"/>
      <c r="G22" s="66">
        <f t="shared" si="1"/>
        <v>0</v>
      </c>
      <c r="I22" t="s">
        <v>126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4" t="s">
        <v>127</v>
      </c>
      <c r="B23" s="64">
        <v>0</v>
      </c>
      <c r="C23" s="65">
        <v>0.05</v>
      </c>
      <c r="D23" s="66">
        <f t="shared" si="0"/>
        <v>0</v>
      </c>
      <c r="E23" s="67">
        <v>0.28999999999999998</v>
      </c>
      <c r="F23" s="68"/>
      <c r="G23" s="66">
        <f t="shared" si="1"/>
        <v>0</v>
      </c>
      <c r="I23" t="s">
        <v>128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2" t="s">
        <v>129</v>
      </c>
      <c r="B24" s="64">
        <v>0</v>
      </c>
      <c r="C24" s="65">
        <v>0.05</v>
      </c>
      <c r="D24" s="66">
        <f t="shared" si="0"/>
        <v>0</v>
      </c>
      <c r="E24" s="67">
        <v>0.28999999999999998</v>
      </c>
      <c r="F24" s="68"/>
      <c r="G24" s="66">
        <f t="shared" si="1"/>
        <v>0</v>
      </c>
      <c r="I24" t="s">
        <v>130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3" t="s">
        <v>126</v>
      </c>
      <c r="B25" s="72">
        <v>0</v>
      </c>
      <c r="C25" s="65">
        <v>0.05</v>
      </c>
      <c r="D25" s="66">
        <f t="shared" si="0"/>
        <v>0</v>
      </c>
      <c r="E25" s="67">
        <v>0.28999999999999998</v>
      </c>
      <c r="F25" s="68"/>
      <c r="G25" s="6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4" t="s">
        <v>132</v>
      </c>
      <c r="B26" s="73">
        <v>0</v>
      </c>
      <c r="C26" s="65">
        <v>2</v>
      </c>
      <c r="D26" s="66">
        <f t="shared" si="0"/>
        <v>0</v>
      </c>
      <c r="E26" s="67">
        <v>0.28999999999999998</v>
      </c>
      <c r="F26" s="68"/>
      <c r="G26" s="66">
        <f t="shared" si="1"/>
        <v>0</v>
      </c>
      <c r="I26" t="s">
        <v>133</v>
      </c>
      <c r="J26">
        <v>5</v>
      </c>
      <c r="U26">
        <v>5</v>
      </c>
      <c r="V26">
        <f t="shared" si="2"/>
        <v>7</v>
      </c>
    </row>
    <row r="27" spans="1:22" x14ac:dyDescent="0.25">
      <c r="A27" s="75"/>
      <c r="B27" s="76"/>
      <c r="C27" s="65"/>
      <c r="D27" s="77"/>
      <c r="E27" s="65"/>
      <c r="F27" s="68"/>
      <c r="G27" s="70"/>
      <c r="I27" t="s">
        <v>134</v>
      </c>
      <c r="J27">
        <v>5</v>
      </c>
    </row>
    <row r="28" spans="1:22" x14ac:dyDescent="0.25">
      <c r="A28" s="78"/>
      <c r="B28" s="78"/>
      <c r="C28" s="79"/>
      <c r="D28" s="80"/>
      <c r="E28" s="79"/>
      <c r="F28" s="81"/>
      <c r="G28" s="53"/>
    </row>
    <row r="29" spans="1:22" x14ac:dyDescent="0.25">
      <c r="A29" s="82" t="s">
        <v>135</v>
      </c>
      <c r="B29" s="82"/>
      <c r="C29" s="83"/>
      <c r="D29" s="82"/>
      <c r="E29" s="152"/>
      <c r="F29" s="178"/>
      <c r="G29" s="82">
        <f>TRUNC(ROUND(SUM(G12:G28),2),2)</f>
        <v>0</v>
      </c>
    </row>
    <row r="30" spans="1:22" s="56" customFormat="1" x14ac:dyDescent="0.25">
      <c r="A30" s="172" t="s">
        <v>136</v>
      </c>
      <c r="B30" s="173"/>
      <c r="C30" s="84"/>
      <c r="D30" s="84"/>
      <c r="E30" s="150"/>
      <c r="F30" s="150"/>
      <c r="G30" s="85"/>
    </row>
    <row r="31" spans="1:22" x14ac:dyDescent="0.25">
      <c r="A31" s="58" t="s">
        <v>137</v>
      </c>
      <c r="B31" s="111" t="s">
        <v>88</v>
      </c>
      <c r="C31" s="58" t="s">
        <v>138</v>
      </c>
      <c r="D31" s="58" t="s">
        <v>90</v>
      </c>
      <c r="E31" s="158" t="s">
        <v>91</v>
      </c>
      <c r="F31" s="159"/>
      <c r="G31" s="86" t="s">
        <v>92</v>
      </c>
    </row>
    <row r="32" spans="1:22" x14ac:dyDescent="0.25">
      <c r="A32" s="87"/>
      <c r="B32" s="88" t="s">
        <v>93</v>
      </c>
      <c r="C32" s="80" t="s">
        <v>94</v>
      </c>
      <c r="D32" s="80" t="s">
        <v>95</v>
      </c>
      <c r="E32" s="170" t="s">
        <v>96</v>
      </c>
      <c r="F32" s="171"/>
      <c r="G32" s="89" t="s">
        <v>97</v>
      </c>
    </row>
    <row r="33" spans="1:14" x14ac:dyDescent="0.25">
      <c r="A33" s="75" t="s">
        <v>139</v>
      </c>
      <c r="B33" s="90">
        <v>0</v>
      </c>
      <c r="C33" s="75">
        <v>5.5</v>
      </c>
      <c r="D33" s="66">
        <f>IFERROR(ROUND(B33*C33,5),0)</f>
        <v>0</v>
      </c>
      <c r="E33" s="65">
        <v>0.28999999999999998</v>
      </c>
      <c r="F33" s="68"/>
      <c r="G33" s="68">
        <f>IFERROR(TRUNC(ROUND(D33*E33,2),2),0)</f>
        <v>0</v>
      </c>
    </row>
    <row r="34" spans="1:14" x14ac:dyDescent="0.25">
      <c r="A34" s="75" t="s">
        <v>140</v>
      </c>
      <c r="B34" s="90">
        <v>1</v>
      </c>
      <c r="C34" s="75">
        <v>5</v>
      </c>
      <c r="D34" s="66">
        <f t="shared" ref="D34:D38" si="3">IFERROR(ROUND(B34*C34,5),0)</f>
        <v>5</v>
      </c>
      <c r="E34" s="65">
        <v>0.28999999999999998</v>
      </c>
      <c r="F34" s="68"/>
      <c r="G34" s="68">
        <f t="shared" ref="G34:G38" si="4">IFERROR(TRUNC(ROUND(D34*E34,2),2),0)</f>
        <v>1.45</v>
      </c>
    </row>
    <row r="35" spans="1:14" x14ac:dyDescent="0.25">
      <c r="A35" s="75" t="s">
        <v>141</v>
      </c>
      <c r="B35" s="90">
        <v>1</v>
      </c>
      <c r="C35" s="75">
        <v>4.5</v>
      </c>
      <c r="D35" s="66">
        <f t="shared" si="3"/>
        <v>4.5</v>
      </c>
      <c r="E35" s="65">
        <v>0.28999999999999998</v>
      </c>
      <c r="F35" s="68"/>
      <c r="G35" s="68">
        <f t="shared" si="4"/>
        <v>1.31</v>
      </c>
    </row>
    <row r="36" spans="1:14" x14ac:dyDescent="0.25">
      <c r="A36" s="75" t="s">
        <v>142</v>
      </c>
      <c r="B36" s="90">
        <v>0</v>
      </c>
      <c r="C36" s="75">
        <v>5</v>
      </c>
      <c r="D36" s="66">
        <f t="shared" si="3"/>
        <v>0</v>
      </c>
      <c r="E36" s="65">
        <v>0.28999999999999998</v>
      </c>
      <c r="F36" s="68"/>
      <c r="G36" s="68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5" t="s">
        <v>143</v>
      </c>
      <c r="B37" s="90">
        <v>0</v>
      </c>
      <c r="C37" s="75">
        <v>6.5</v>
      </c>
      <c r="D37" s="66">
        <f t="shared" si="3"/>
        <v>0</v>
      </c>
      <c r="E37" s="65">
        <v>0.28999999999999998</v>
      </c>
      <c r="F37" s="68"/>
      <c r="G37" s="68">
        <f t="shared" si="4"/>
        <v>0</v>
      </c>
      <c r="I37" s="91"/>
      <c r="J37" s="91"/>
      <c r="K37" s="91"/>
      <c r="L37" s="91"/>
      <c r="M37" s="91"/>
      <c r="N37" s="91"/>
    </row>
    <row r="38" spans="1:14" x14ac:dyDescent="0.25">
      <c r="A38" s="75"/>
      <c r="B38" s="90">
        <v>0</v>
      </c>
      <c r="C38" s="75"/>
      <c r="D38" s="66">
        <f t="shared" si="3"/>
        <v>0</v>
      </c>
      <c r="E38" s="65">
        <v>0</v>
      </c>
      <c r="F38" s="68"/>
      <c r="G38" s="68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7"/>
      <c r="B39" s="92"/>
      <c r="C39" s="78"/>
      <c r="D39" s="80"/>
      <c r="E39" s="79"/>
      <c r="F39" s="81"/>
      <c r="G39" s="81"/>
      <c r="I39" s="91"/>
      <c r="J39" s="91"/>
      <c r="K39" s="91"/>
      <c r="L39" s="91"/>
      <c r="M39" s="91"/>
      <c r="N39" s="91"/>
    </row>
    <row r="40" spans="1:14" x14ac:dyDescent="0.25">
      <c r="A40" s="82" t="s">
        <v>144</v>
      </c>
      <c r="B40" s="116"/>
      <c r="C40" s="82"/>
      <c r="D40" s="82"/>
      <c r="E40" s="83"/>
      <c r="F40" s="93"/>
      <c r="G40" s="82">
        <f>TRUNC(ROUND(SUM(G33:G39),2),2)</f>
        <v>2.76</v>
      </c>
      <c r="I40" s="91"/>
      <c r="J40" s="91"/>
      <c r="K40" s="91"/>
      <c r="L40" s="91"/>
      <c r="M40" s="91"/>
      <c r="N40" s="91"/>
    </row>
    <row r="41" spans="1:14" s="56" customFormat="1" x14ac:dyDescent="0.25">
      <c r="A41" s="172" t="s">
        <v>145</v>
      </c>
      <c r="B41" s="173"/>
      <c r="C41" s="84"/>
      <c r="D41" s="84"/>
      <c r="E41" s="150"/>
      <c r="F41" s="150"/>
      <c r="G41" s="85"/>
      <c r="I41" s="94"/>
      <c r="J41" s="94"/>
      <c r="K41" s="94"/>
      <c r="L41" s="94"/>
      <c r="M41" s="94"/>
      <c r="N41" s="94"/>
    </row>
    <row r="42" spans="1:14" ht="15.75" customHeight="1" x14ac:dyDescent="0.25">
      <c r="A42" s="116" t="s">
        <v>146</v>
      </c>
      <c r="B42" s="93"/>
      <c r="C42" s="82" t="s">
        <v>5</v>
      </c>
      <c r="D42" s="82" t="s">
        <v>88</v>
      </c>
      <c r="E42" s="152" t="s">
        <v>147</v>
      </c>
      <c r="F42" s="152"/>
      <c r="G42" s="82" t="s">
        <v>92</v>
      </c>
      <c r="I42" s="91"/>
      <c r="J42" s="91"/>
      <c r="K42" s="91"/>
      <c r="L42" s="91"/>
      <c r="M42" s="91"/>
      <c r="N42" s="91"/>
    </row>
    <row r="43" spans="1:14" x14ac:dyDescent="0.25">
      <c r="A43" s="95"/>
      <c r="B43" s="96"/>
      <c r="C43" s="61"/>
      <c r="D43" s="61" t="s">
        <v>93</v>
      </c>
      <c r="E43" s="174" t="s">
        <v>94</v>
      </c>
      <c r="F43" s="175"/>
      <c r="G43" s="61" t="s">
        <v>95</v>
      </c>
      <c r="I43" s="91"/>
      <c r="J43" s="91"/>
      <c r="K43" s="91"/>
      <c r="L43" s="91"/>
      <c r="M43" s="91"/>
      <c r="N43" s="91"/>
    </row>
    <row r="44" spans="1:14" x14ac:dyDescent="0.25">
      <c r="A44" s="97" t="s">
        <v>20</v>
      </c>
      <c r="B44" s="98"/>
      <c r="C44" s="99"/>
      <c r="D44" s="100"/>
      <c r="E44" s="101"/>
      <c r="F44" s="102"/>
      <c r="G44" s="75">
        <f>IFERROR(TRUNC(ROUND(D44*E44,2),2),0)</f>
        <v>0</v>
      </c>
      <c r="I44" s="91"/>
      <c r="J44" s="103"/>
      <c r="K44" s="91"/>
      <c r="L44" s="91"/>
      <c r="M44" s="91"/>
      <c r="N44" s="91"/>
    </row>
    <row r="45" spans="1:14" x14ac:dyDescent="0.25">
      <c r="A45" s="104"/>
      <c r="B45" s="105"/>
      <c r="C45" s="99"/>
      <c r="D45" s="100"/>
      <c r="E45" s="106"/>
      <c r="F45" s="70"/>
      <c r="G45" s="75">
        <f t="shared" ref="G45:G63" si="5">IFERROR(TRUNC(ROUND(D45*E45,2),2),0)</f>
        <v>0</v>
      </c>
      <c r="I45" s="91"/>
      <c r="J45" s="103"/>
      <c r="K45" s="91"/>
      <c r="L45" s="91"/>
      <c r="M45" s="91"/>
      <c r="N45" s="91"/>
    </row>
    <row r="46" spans="1:14" x14ac:dyDescent="0.25">
      <c r="A46" s="104"/>
      <c r="B46" s="105"/>
      <c r="C46" s="107"/>
      <c r="D46" s="108"/>
      <c r="E46" s="109"/>
      <c r="F46" s="68"/>
      <c r="G46" s="75">
        <f t="shared" si="5"/>
        <v>0</v>
      </c>
      <c r="I46" s="91"/>
      <c r="J46" s="103"/>
      <c r="K46" s="91"/>
      <c r="L46" s="91"/>
      <c r="M46" s="91"/>
      <c r="N46" s="91"/>
    </row>
    <row r="47" spans="1:14" x14ac:dyDescent="0.25">
      <c r="A47" s="104"/>
      <c r="B47" s="105"/>
      <c r="C47" s="99"/>
      <c r="D47" s="100"/>
      <c r="E47" s="109"/>
      <c r="F47" s="68"/>
      <c r="G47" s="75">
        <f t="shared" si="5"/>
        <v>0</v>
      </c>
      <c r="I47" s="91"/>
      <c r="J47" s="103"/>
      <c r="K47" s="91"/>
      <c r="L47" s="91"/>
      <c r="M47" s="91"/>
      <c r="N47" s="91"/>
    </row>
    <row r="48" spans="1:14" x14ac:dyDescent="0.25">
      <c r="A48" s="104"/>
      <c r="B48" s="105"/>
      <c r="C48" s="99"/>
      <c r="D48" s="100"/>
      <c r="E48" s="109"/>
      <c r="F48" s="68"/>
      <c r="G48" s="75">
        <f t="shared" si="5"/>
        <v>0</v>
      </c>
      <c r="I48" s="91"/>
      <c r="J48" s="103"/>
      <c r="K48" s="91"/>
      <c r="L48" s="91"/>
      <c r="M48" s="91"/>
      <c r="N48" s="91"/>
    </row>
    <row r="49" spans="1:14" x14ac:dyDescent="0.25">
      <c r="A49" s="104"/>
      <c r="B49" s="105"/>
      <c r="C49" s="99"/>
      <c r="D49" s="100"/>
      <c r="E49" s="109"/>
      <c r="F49" s="68"/>
      <c r="G49" s="75">
        <f t="shared" si="5"/>
        <v>0</v>
      </c>
      <c r="I49" s="91"/>
      <c r="J49" s="103"/>
      <c r="K49" s="91"/>
      <c r="L49" s="91"/>
      <c r="M49" s="91"/>
      <c r="N49" s="91"/>
    </row>
    <row r="50" spans="1:14" x14ac:dyDescent="0.25">
      <c r="A50" s="104"/>
      <c r="B50" s="105"/>
      <c r="C50" s="99"/>
      <c r="D50" s="100"/>
      <c r="E50" s="109"/>
      <c r="F50" s="68"/>
      <c r="G50" s="75">
        <f t="shared" si="5"/>
        <v>0</v>
      </c>
      <c r="I50" s="91"/>
      <c r="J50" s="103"/>
      <c r="K50" s="91"/>
      <c r="L50" s="91"/>
      <c r="M50" s="91"/>
      <c r="N50" s="91"/>
    </row>
    <row r="51" spans="1:14" x14ac:dyDescent="0.25">
      <c r="A51" s="104"/>
      <c r="B51" s="105"/>
      <c r="C51" s="99"/>
      <c r="D51" s="100"/>
      <c r="E51" s="109"/>
      <c r="F51" s="68"/>
      <c r="G51" s="75">
        <f t="shared" si="5"/>
        <v>0</v>
      </c>
      <c r="I51" s="91"/>
      <c r="J51" s="103"/>
      <c r="K51" s="91"/>
      <c r="L51" s="91"/>
      <c r="M51" s="91"/>
      <c r="N51" s="91"/>
    </row>
    <row r="52" spans="1:14" x14ac:dyDescent="0.25">
      <c r="A52" s="104"/>
      <c r="B52" s="105"/>
      <c r="C52" s="99"/>
      <c r="D52" s="100"/>
      <c r="E52" s="109"/>
      <c r="F52" s="68"/>
      <c r="G52" s="75">
        <f t="shared" si="5"/>
        <v>0</v>
      </c>
      <c r="I52" s="91"/>
      <c r="J52" s="103"/>
      <c r="K52" s="91"/>
      <c r="L52" s="91"/>
      <c r="M52" s="91"/>
      <c r="N52" s="91"/>
    </row>
    <row r="53" spans="1:14" x14ac:dyDescent="0.25">
      <c r="A53" s="104"/>
      <c r="B53" s="105"/>
      <c r="C53" s="99"/>
      <c r="D53" s="100"/>
      <c r="E53" s="109"/>
      <c r="F53" s="68"/>
      <c r="G53" s="75">
        <f t="shared" si="5"/>
        <v>0</v>
      </c>
      <c r="I53" s="91"/>
      <c r="J53" s="103"/>
      <c r="K53" s="91"/>
      <c r="L53" s="91"/>
      <c r="M53" s="91"/>
      <c r="N53" s="91"/>
    </row>
    <row r="54" spans="1:14" x14ac:dyDescent="0.25">
      <c r="A54" s="104"/>
      <c r="B54" s="105"/>
      <c r="C54" s="99"/>
      <c r="D54" s="100"/>
      <c r="E54" s="109"/>
      <c r="F54" s="68"/>
      <c r="G54" s="75">
        <f t="shared" si="5"/>
        <v>0</v>
      </c>
      <c r="I54" s="91"/>
      <c r="J54" s="103"/>
      <c r="K54" s="91"/>
      <c r="L54" s="91"/>
      <c r="M54" s="91"/>
      <c r="N54" s="91"/>
    </row>
    <row r="55" spans="1:14" x14ac:dyDescent="0.25">
      <c r="A55" s="90"/>
      <c r="B55" s="65"/>
      <c r="C55" s="99"/>
      <c r="D55" s="100"/>
      <c r="E55" s="90"/>
      <c r="F55" s="68"/>
      <c r="G55" s="75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4"/>
      <c r="B56" s="105"/>
      <c r="C56" s="99"/>
      <c r="D56" s="100"/>
      <c r="E56" s="109"/>
      <c r="F56" s="68"/>
      <c r="G56" s="75">
        <f t="shared" si="5"/>
        <v>0</v>
      </c>
      <c r="I56" s="91"/>
      <c r="J56" s="103"/>
      <c r="K56" s="91"/>
      <c r="L56" s="91"/>
      <c r="M56" s="91"/>
      <c r="N56" s="91"/>
    </row>
    <row r="57" spans="1:14" x14ac:dyDescent="0.25">
      <c r="A57" s="104"/>
      <c r="B57" s="105"/>
      <c r="C57" s="99"/>
      <c r="D57" s="100"/>
      <c r="E57" s="109"/>
      <c r="F57" s="68"/>
      <c r="G57" s="75">
        <f t="shared" si="5"/>
        <v>0</v>
      </c>
      <c r="I57" s="91"/>
      <c r="J57" s="103"/>
      <c r="K57" s="91"/>
      <c r="L57" s="91"/>
      <c r="M57" s="91"/>
      <c r="N57" s="91"/>
    </row>
    <row r="58" spans="1:14" x14ac:dyDescent="0.25">
      <c r="A58" s="104"/>
      <c r="B58" s="105"/>
      <c r="C58" s="99"/>
      <c r="D58" s="100"/>
      <c r="E58" s="109"/>
      <c r="F58" s="68"/>
      <c r="G58" s="75">
        <f t="shared" si="5"/>
        <v>0</v>
      </c>
      <c r="I58" s="91"/>
      <c r="J58" s="103"/>
      <c r="K58" s="91"/>
      <c r="L58" s="91"/>
      <c r="M58" s="91"/>
      <c r="N58" s="91"/>
    </row>
    <row r="59" spans="1:14" x14ac:dyDescent="0.25">
      <c r="A59" s="104"/>
      <c r="B59" s="105"/>
      <c r="C59" s="99"/>
      <c r="D59" s="100"/>
      <c r="E59" s="109"/>
      <c r="F59" s="68"/>
      <c r="G59" s="75">
        <f t="shared" si="5"/>
        <v>0</v>
      </c>
      <c r="I59" s="91"/>
      <c r="J59" s="103"/>
      <c r="K59" s="91"/>
      <c r="L59" s="91"/>
      <c r="M59" s="91"/>
      <c r="N59" s="91"/>
    </row>
    <row r="60" spans="1:14" x14ac:dyDescent="0.25">
      <c r="A60" s="104"/>
      <c r="B60" s="105"/>
      <c r="C60" s="99"/>
      <c r="D60" s="100"/>
      <c r="E60" s="109"/>
      <c r="F60" s="68"/>
      <c r="G60" s="75">
        <f t="shared" si="5"/>
        <v>0</v>
      </c>
      <c r="I60" s="91"/>
      <c r="J60" s="103"/>
      <c r="K60" s="91"/>
      <c r="L60" s="91"/>
      <c r="M60" s="91"/>
      <c r="N60" s="91"/>
    </row>
    <row r="61" spans="1:14" x14ac:dyDescent="0.25">
      <c r="A61" s="90"/>
      <c r="B61" s="65"/>
      <c r="C61" s="75"/>
      <c r="D61" s="75"/>
      <c r="E61" s="90"/>
      <c r="F61" s="68"/>
      <c r="G61" s="75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/>
      <c r="B62" s="65"/>
      <c r="C62" s="75"/>
      <c r="D62" s="75"/>
      <c r="E62" s="90"/>
      <c r="F62" s="68"/>
      <c r="G62" s="75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10"/>
      <c r="B63" s="79"/>
      <c r="C63" s="78"/>
      <c r="D63" s="78"/>
      <c r="E63" s="110"/>
      <c r="F63" s="81"/>
      <c r="G63" s="75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6" t="s">
        <v>148</v>
      </c>
      <c r="B64" s="83"/>
      <c r="C64" s="82"/>
      <c r="D64" s="82"/>
      <c r="E64" s="116"/>
      <c r="F64" s="93"/>
      <c r="G64" s="93">
        <f>TRUNC(ROUND(SUM(G44:G63),2),2)</f>
        <v>0</v>
      </c>
      <c r="I64" s="91"/>
      <c r="J64" s="91"/>
      <c r="K64" s="91"/>
      <c r="L64" s="91"/>
      <c r="M64" s="91"/>
      <c r="N64" s="91"/>
    </row>
    <row r="65" spans="1:22" s="56" customFormat="1" x14ac:dyDescent="0.25">
      <c r="A65" s="172" t="s">
        <v>149</v>
      </c>
      <c r="B65" s="173"/>
      <c r="C65" s="84"/>
      <c r="D65" s="84"/>
      <c r="E65" s="150"/>
      <c r="F65" s="150"/>
      <c r="G65" s="85"/>
      <c r="I65" s="94"/>
      <c r="J65" s="94"/>
      <c r="K65" s="94"/>
      <c r="L65" s="94"/>
      <c r="M65" s="94"/>
      <c r="N65" s="94"/>
    </row>
    <row r="66" spans="1:22" ht="27.75" customHeight="1" x14ac:dyDescent="0.25">
      <c r="A66" s="157" t="s">
        <v>87</v>
      </c>
      <c r="B66" s="158"/>
      <c r="C66" s="58" t="s">
        <v>150</v>
      </c>
      <c r="D66" s="58" t="s">
        <v>151</v>
      </c>
      <c r="E66" s="157" t="s">
        <v>89</v>
      </c>
      <c r="F66" s="159"/>
      <c r="G66" s="86" t="s">
        <v>152</v>
      </c>
    </row>
    <row r="67" spans="1:22" x14ac:dyDescent="0.25">
      <c r="A67" s="92"/>
      <c r="B67" s="52"/>
      <c r="C67" s="80"/>
      <c r="D67" s="80" t="s">
        <v>93</v>
      </c>
      <c r="E67" s="160" t="s">
        <v>94</v>
      </c>
      <c r="F67" s="161"/>
      <c r="G67" s="61" t="s">
        <v>153</v>
      </c>
    </row>
    <row r="68" spans="1:22" ht="15.75" thickBot="1" x14ac:dyDescent="0.3">
      <c r="A68" s="162"/>
      <c r="B68" s="163"/>
      <c r="C68" s="112"/>
      <c r="D68" s="112"/>
      <c r="E68" s="109"/>
      <c r="F68" s="68"/>
      <c r="G68" s="112"/>
    </row>
    <row r="69" spans="1:22" ht="15.75" thickBot="1" x14ac:dyDescent="0.3">
      <c r="A69" s="164" t="s">
        <v>154</v>
      </c>
      <c r="B69" s="165"/>
      <c r="C69" s="76" t="s">
        <v>19</v>
      </c>
      <c r="D69" s="76">
        <v>1</v>
      </c>
      <c r="E69" s="90">
        <v>1.41</v>
      </c>
      <c r="F69" s="68"/>
      <c r="G69" s="75">
        <f>IFERROR(TRUNC(ROUND(D69*E69,2),2),0)</f>
        <v>1.41</v>
      </c>
      <c r="I69" s="113" t="s">
        <v>155</v>
      </c>
      <c r="J69" s="114">
        <v>0</v>
      </c>
    </row>
    <row r="70" spans="1:22" x14ac:dyDescent="0.25">
      <c r="A70" s="166"/>
      <c r="B70" s="167"/>
      <c r="C70" s="80"/>
      <c r="D70" s="80"/>
      <c r="E70" s="168"/>
      <c r="F70" s="169"/>
      <c r="G70" s="78"/>
    </row>
    <row r="71" spans="1:22" x14ac:dyDescent="0.25">
      <c r="A71" s="116" t="s">
        <v>156</v>
      </c>
      <c r="B71" s="83"/>
      <c r="C71" s="82"/>
      <c r="D71" s="82"/>
      <c r="E71" s="82"/>
      <c r="F71" s="83"/>
      <c r="G71" s="82">
        <f>TRUNC(ROUND(SUM(G68:G70),5),2)</f>
        <v>1.41</v>
      </c>
    </row>
    <row r="72" spans="1:22" s="56" customFormat="1" ht="15.75" customHeight="1" x14ac:dyDescent="0.25">
      <c r="A72" s="144"/>
      <c r="B72" s="145"/>
      <c r="C72" s="150" t="s">
        <v>157</v>
      </c>
      <c r="D72" s="150"/>
      <c r="E72" s="150"/>
      <c r="F72" s="150"/>
      <c r="G72" s="115">
        <f>TRUNC(ROUND(G29+G40+G64+G71,2),2)</f>
        <v>4.17</v>
      </c>
    </row>
    <row r="73" spans="1:22" ht="15.75" customHeight="1" x14ac:dyDescent="0.25">
      <c r="A73" s="146"/>
      <c r="B73" s="147"/>
      <c r="C73" s="151" t="s">
        <v>158</v>
      </c>
      <c r="D73" s="152"/>
      <c r="E73" s="152"/>
      <c r="F73" s="117">
        <v>0.03</v>
      </c>
      <c r="G73" s="82">
        <f>TRUNC(ROUND(G72*F73,2),2)</f>
        <v>0.13</v>
      </c>
    </row>
    <row r="74" spans="1:22" ht="15.75" customHeight="1" x14ac:dyDescent="0.25">
      <c r="A74" s="146"/>
      <c r="B74" s="147"/>
      <c r="C74" s="151" t="s">
        <v>159</v>
      </c>
      <c r="D74" s="152"/>
      <c r="E74" s="152"/>
      <c r="F74" s="118">
        <v>1.1000000000000001E-3</v>
      </c>
      <c r="G74" s="82">
        <f>TRUNC(ROUND(G72*F74,2),2)</f>
        <v>0</v>
      </c>
      <c r="V74">
        <f>+COLUMN(V73)</f>
        <v>22</v>
      </c>
    </row>
    <row r="75" spans="1:22" ht="15.75" customHeight="1" x14ac:dyDescent="0.25">
      <c r="A75" s="148"/>
      <c r="B75" s="149"/>
      <c r="C75" s="151" t="s">
        <v>160</v>
      </c>
      <c r="D75" s="152"/>
      <c r="E75" s="152"/>
      <c r="F75" s="93"/>
      <c r="G75" s="82">
        <f>TRUNC(ROUND(SUM(G72:G74),2),2)</f>
        <v>4.3</v>
      </c>
      <c r="U75" t="s">
        <v>161</v>
      </c>
      <c r="V75">
        <f>+TRUNC(ROUND(G29+G40+G71+G73+G74,2),2)</f>
        <v>4.3</v>
      </c>
    </row>
    <row r="76" spans="1:22" s="56" customFormat="1" ht="15.75" customHeight="1" x14ac:dyDescent="0.25">
      <c r="A76" s="153" t="s">
        <v>162</v>
      </c>
      <c r="B76" s="154"/>
      <c r="C76" s="155" t="s">
        <v>163</v>
      </c>
      <c r="D76" s="156"/>
      <c r="E76" s="156"/>
      <c r="F76" s="119"/>
      <c r="G76" s="120"/>
      <c r="U76" s="56" t="s">
        <v>164</v>
      </c>
      <c r="V76" s="56">
        <f>+G64</f>
        <v>0</v>
      </c>
    </row>
    <row r="77" spans="1:22" x14ac:dyDescent="0.25">
      <c r="A77" s="121"/>
      <c r="B77" s="121"/>
      <c r="C77" s="121"/>
      <c r="D77" s="121"/>
      <c r="E77" s="121"/>
      <c r="F77" s="121"/>
      <c r="G77" s="121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92D050"/>
    <pageSetUpPr fitToPage="1"/>
  </sheetPr>
  <dimension ref="A1:V77"/>
  <sheetViews>
    <sheetView showZeros="0" view="pageBreakPreview" topLeftCell="A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79" t="s">
        <v>75</v>
      </c>
      <c r="B1" s="180"/>
      <c r="C1" s="180"/>
      <c r="D1" s="180"/>
      <c r="E1" s="180"/>
      <c r="F1" s="180"/>
      <c r="G1" s="181"/>
    </row>
    <row r="2" spans="1:22" ht="15" customHeight="1" x14ac:dyDescent="0.25">
      <c r="A2" s="36" t="s">
        <v>76</v>
      </c>
      <c r="B2" s="37"/>
      <c r="C2" s="37"/>
      <c r="D2" s="37" t="s">
        <v>77</v>
      </c>
      <c r="E2" s="182" t="s">
        <v>256</v>
      </c>
      <c r="F2" s="182"/>
      <c r="G2" s="183"/>
    </row>
    <row r="3" spans="1:22" ht="103.5" customHeight="1" x14ac:dyDescent="0.25">
      <c r="A3" s="36" t="s">
        <v>257</v>
      </c>
      <c r="B3" s="38"/>
      <c r="C3" s="37"/>
      <c r="D3" s="37"/>
      <c r="E3" s="182"/>
      <c r="F3" s="182"/>
      <c r="G3" s="183"/>
    </row>
    <row r="4" spans="1:22" ht="18" x14ac:dyDescent="0.25">
      <c r="A4" s="184" t="s">
        <v>78</v>
      </c>
      <c r="B4" s="185"/>
      <c r="C4" s="185"/>
      <c r="D4" s="185"/>
      <c r="E4" s="185"/>
      <c r="F4" s="185"/>
      <c r="G4" s="186"/>
    </row>
    <row r="5" spans="1:22" x14ac:dyDescent="0.25">
      <c r="A5" s="39"/>
      <c r="B5" s="40"/>
      <c r="C5" s="40"/>
      <c r="D5" s="41" t="s">
        <v>79</v>
      </c>
      <c r="F5" s="42"/>
      <c r="G5" s="43"/>
    </row>
    <row r="6" spans="1:22" x14ac:dyDescent="0.25">
      <c r="A6" s="44" t="s">
        <v>80</v>
      </c>
      <c r="B6" s="45"/>
      <c r="C6" s="40"/>
      <c r="D6" s="40"/>
      <c r="E6" s="40"/>
      <c r="F6" s="40"/>
      <c r="G6" s="46"/>
    </row>
    <row r="7" spans="1:22" ht="42" customHeight="1" x14ac:dyDescent="0.25">
      <c r="A7" s="187" t="s">
        <v>59</v>
      </c>
      <c r="B7" s="188"/>
      <c r="C7" s="188"/>
      <c r="D7" s="188"/>
      <c r="E7" s="188"/>
      <c r="F7" s="47" t="s">
        <v>81</v>
      </c>
      <c r="G7" s="48" t="s">
        <v>19</v>
      </c>
      <c r="H7" s="49"/>
      <c r="I7" s="50" t="s">
        <v>82</v>
      </c>
      <c r="J7" s="49">
        <v>2</v>
      </c>
    </row>
    <row r="8" spans="1:22" x14ac:dyDescent="0.25">
      <c r="A8" s="51" t="s">
        <v>83</v>
      </c>
      <c r="B8" s="52"/>
      <c r="C8" s="52"/>
      <c r="D8" s="52"/>
      <c r="E8" s="189"/>
      <c r="F8" s="189"/>
      <c r="G8" s="53"/>
    </row>
    <row r="9" spans="1:22" s="56" customFormat="1" x14ac:dyDescent="0.25">
      <c r="A9" s="190" t="s">
        <v>84</v>
      </c>
      <c r="B9" s="191"/>
      <c r="C9" s="54"/>
      <c r="D9" s="54"/>
      <c r="E9" s="192"/>
      <c r="F9" s="192"/>
      <c r="G9" s="55"/>
      <c r="I9" s="57" t="s">
        <v>85</v>
      </c>
      <c r="J9" s="57" t="s">
        <v>86</v>
      </c>
    </row>
    <row r="10" spans="1:22" ht="15.75" x14ac:dyDescent="0.25">
      <c r="A10" s="58" t="s">
        <v>87</v>
      </c>
      <c r="B10" s="58" t="s">
        <v>88</v>
      </c>
      <c r="C10" s="58" t="s">
        <v>89</v>
      </c>
      <c r="D10" s="58" t="s">
        <v>90</v>
      </c>
      <c r="E10" s="176" t="s">
        <v>91</v>
      </c>
      <c r="F10" s="176"/>
      <c r="G10" s="58" t="s">
        <v>92</v>
      </c>
      <c r="I10" s="59">
        <v>0.5</v>
      </c>
      <c r="J10" s="59">
        <f>1/I10</f>
        <v>2</v>
      </c>
    </row>
    <row r="11" spans="1:22" x14ac:dyDescent="0.25">
      <c r="A11" s="60"/>
      <c r="B11" s="61" t="s">
        <v>93</v>
      </c>
      <c r="C11" s="62" t="s">
        <v>94</v>
      </c>
      <c r="D11" s="61" t="s">
        <v>95</v>
      </c>
      <c r="E11" s="177" t="s">
        <v>96</v>
      </c>
      <c r="F11" s="175"/>
      <c r="G11" s="63" t="s">
        <v>97</v>
      </c>
      <c r="L11" t="s">
        <v>98</v>
      </c>
      <c r="M11" t="s">
        <v>99</v>
      </c>
      <c r="N11" t="s">
        <v>100</v>
      </c>
      <c r="O11" t="s">
        <v>101</v>
      </c>
      <c r="P11" t="s">
        <v>102</v>
      </c>
      <c r="Q11" t="s">
        <v>103</v>
      </c>
      <c r="R11" t="s">
        <v>104</v>
      </c>
      <c r="S11" t="s">
        <v>105</v>
      </c>
    </row>
    <row r="12" spans="1:22" x14ac:dyDescent="0.25">
      <c r="A12" s="64" t="s">
        <v>106</v>
      </c>
      <c r="B12" s="64">
        <v>0</v>
      </c>
      <c r="C12" s="65">
        <v>4.25</v>
      </c>
      <c r="D12" s="66">
        <f>IFERROR(ROUND(B12*C12,5),0)</f>
        <v>0</v>
      </c>
      <c r="E12" s="67">
        <v>0.44</v>
      </c>
      <c r="F12" s="68"/>
      <c r="G12" s="66">
        <f>IFERROR(TRUNC(ROUND(D12*E12,2),2),0)</f>
        <v>0</v>
      </c>
      <c r="I12" t="s">
        <v>107</v>
      </c>
      <c r="J12">
        <v>2</v>
      </c>
      <c r="U12">
        <v>6.25</v>
      </c>
      <c r="V12">
        <f>+U12*1.4</f>
        <v>8.75</v>
      </c>
    </row>
    <row r="13" spans="1:22" x14ac:dyDescent="0.25">
      <c r="A13" s="64" t="s">
        <v>108</v>
      </c>
      <c r="B13" s="64">
        <v>0</v>
      </c>
      <c r="C13" s="65">
        <v>10</v>
      </c>
      <c r="D13" s="66">
        <f t="shared" ref="D13:D26" si="0">IFERROR(ROUND(B13*C13,5),0)</f>
        <v>0</v>
      </c>
      <c r="E13" s="69">
        <v>0.44</v>
      </c>
      <c r="F13" s="70"/>
      <c r="G13" s="66">
        <f t="shared" ref="G13:G26" si="1">IFERROR(TRUNC(ROUND(D13*E13,2),2),0)</f>
        <v>0</v>
      </c>
      <c r="I13" t="s">
        <v>109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4" t="s">
        <v>110</v>
      </c>
      <c r="B14" s="64">
        <v>0</v>
      </c>
      <c r="C14" s="65">
        <v>20</v>
      </c>
      <c r="D14" s="66">
        <f t="shared" si="0"/>
        <v>0</v>
      </c>
      <c r="E14" s="67">
        <v>0.44</v>
      </c>
      <c r="F14" s="68"/>
      <c r="G14" s="66">
        <f t="shared" si="1"/>
        <v>0</v>
      </c>
      <c r="I14" t="s">
        <v>111</v>
      </c>
      <c r="J14">
        <v>2</v>
      </c>
      <c r="U14">
        <v>65</v>
      </c>
      <c r="V14">
        <f t="shared" si="2"/>
        <v>91</v>
      </c>
    </row>
    <row r="15" spans="1:22" x14ac:dyDescent="0.25">
      <c r="A15" s="64" t="s">
        <v>112</v>
      </c>
      <c r="B15" s="64">
        <v>0</v>
      </c>
      <c r="C15" s="65">
        <v>1</v>
      </c>
      <c r="D15" s="66">
        <f t="shared" si="0"/>
        <v>0</v>
      </c>
      <c r="E15" s="67">
        <v>0.44</v>
      </c>
      <c r="F15" s="68"/>
      <c r="G15" s="66">
        <f t="shared" si="1"/>
        <v>0</v>
      </c>
      <c r="I15" t="s">
        <v>113</v>
      </c>
      <c r="J15">
        <v>2</v>
      </c>
      <c r="U15">
        <v>2</v>
      </c>
      <c r="V15">
        <f t="shared" si="2"/>
        <v>2.8</v>
      </c>
    </row>
    <row r="16" spans="1:22" x14ac:dyDescent="0.25">
      <c r="A16" s="64" t="s">
        <v>114</v>
      </c>
      <c r="B16" s="64">
        <v>0</v>
      </c>
      <c r="C16" s="65">
        <v>0.5</v>
      </c>
      <c r="D16" s="66">
        <f t="shared" si="0"/>
        <v>0</v>
      </c>
      <c r="E16" s="67">
        <v>0.44</v>
      </c>
      <c r="F16" s="68"/>
      <c r="G16" s="66">
        <f t="shared" si="1"/>
        <v>0</v>
      </c>
      <c r="I16" t="s">
        <v>115</v>
      </c>
      <c r="J16">
        <v>2</v>
      </c>
      <c r="U16">
        <v>0.5</v>
      </c>
      <c r="V16">
        <f t="shared" si="2"/>
        <v>0.7</v>
      </c>
    </row>
    <row r="17" spans="1:22" x14ac:dyDescent="0.25">
      <c r="A17" s="64" t="s">
        <v>113</v>
      </c>
      <c r="B17" s="64">
        <v>0</v>
      </c>
      <c r="C17" s="65">
        <v>0.15</v>
      </c>
      <c r="D17" s="66">
        <f t="shared" si="0"/>
        <v>0</v>
      </c>
      <c r="E17" s="67">
        <v>0.44</v>
      </c>
      <c r="F17" s="68"/>
      <c r="G17" s="66">
        <f t="shared" si="1"/>
        <v>0</v>
      </c>
      <c r="I17" t="s">
        <v>116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1" t="s">
        <v>117</v>
      </c>
      <c r="B18" s="64">
        <v>0</v>
      </c>
      <c r="C18" s="65">
        <v>0.15</v>
      </c>
      <c r="D18" s="66">
        <f t="shared" si="0"/>
        <v>0</v>
      </c>
      <c r="E18" s="67">
        <v>0.44</v>
      </c>
      <c r="F18" s="68"/>
      <c r="G18" s="66">
        <f t="shared" si="1"/>
        <v>0</v>
      </c>
      <c r="I18" t="s">
        <v>118</v>
      </c>
      <c r="J18">
        <v>2</v>
      </c>
      <c r="U18">
        <v>0.15</v>
      </c>
      <c r="V18">
        <f t="shared" si="2"/>
        <v>0.21</v>
      </c>
    </row>
    <row r="19" spans="1:22" x14ac:dyDescent="0.25">
      <c r="A19" s="64" t="s">
        <v>119</v>
      </c>
      <c r="B19" s="64">
        <v>0</v>
      </c>
      <c r="C19" s="65">
        <v>0.16</v>
      </c>
      <c r="D19" s="66">
        <f t="shared" si="0"/>
        <v>0</v>
      </c>
      <c r="E19" s="67">
        <v>0.44</v>
      </c>
      <c r="F19" s="68"/>
      <c r="G19" s="66">
        <f t="shared" si="1"/>
        <v>0</v>
      </c>
      <c r="I19" t="s">
        <v>120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4" t="s">
        <v>121</v>
      </c>
      <c r="B20" s="64">
        <v>0</v>
      </c>
      <c r="C20" s="65">
        <v>0.2</v>
      </c>
      <c r="D20" s="66">
        <f t="shared" si="0"/>
        <v>0</v>
      </c>
      <c r="E20" s="67">
        <v>0.44</v>
      </c>
      <c r="F20" s="68"/>
      <c r="G20" s="66">
        <f t="shared" si="1"/>
        <v>0</v>
      </c>
      <c r="I20" t="s">
        <v>122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4" t="s">
        <v>123</v>
      </c>
      <c r="B21" s="64">
        <v>0</v>
      </c>
      <c r="C21" s="65">
        <v>0.2</v>
      </c>
      <c r="D21" s="66">
        <f t="shared" si="0"/>
        <v>0</v>
      </c>
      <c r="E21" s="67">
        <v>0.44</v>
      </c>
      <c r="F21" s="68"/>
      <c r="G21" s="66">
        <f t="shared" si="1"/>
        <v>0</v>
      </c>
      <c r="I21" t="s">
        <v>124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4" t="s">
        <v>125</v>
      </c>
      <c r="B22" s="64">
        <v>0</v>
      </c>
      <c r="C22" s="65">
        <v>0.17</v>
      </c>
      <c r="D22" s="66">
        <f t="shared" si="0"/>
        <v>0</v>
      </c>
      <c r="E22" s="67">
        <v>0.44</v>
      </c>
      <c r="F22" s="68"/>
      <c r="G22" s="66">
        <f t="shared" si="1"/>
        <v>0</v>
      </c>
      <c r="I22" t="s">
        <v>126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4" t="s">
        <v>127</v>
      </c>
      <c r="B23" s="64">
        <v>0</v>
      </c>
      <c r="C23" s="65">
        <v>0.05</v>
      </c>
      <c r="D23" s="66">
        <f t="shared" si="0"/>
        <v>0</v>
      </c>
      <c r="E23" s="67">
        <v>0.44</v>
      </c>
      <c r="F23" s="68"/>
      <c r="G23" s="66">
        <f t="shared" si="1"/>
        <v>0</v>
      </c>
      <c r="I23" t="s">
        <v>128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2" t="s">
        <v>129</v>
      </c>
      <c r="B24" s="64">
        <v>0</v>
      </c>
      <c r="C24" s="65">
        <v>0.05</v>
      </c>
      <c r="D24" s="66">
        <f t="shared" si="0"/>
        <v>0</v>
      </c>
      <c r="E24" s="67">
        <v>0.44</v>
      </c>
      <c r="F24" s="68"/>
      <c r="G24" s="66">
        <f t="shared" si="1"/>
        <v>0</v>
      </c>
      <c r="I24" t="s">
        <v>130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3" t="s">
        <v>126</v>
      </c>
      <c r="B25" s="72">
        <v>0</v>
      </c>
      <c r="C25" s="65">
        <v>0.05</v>
      </c>
      <c r="D25" s="66">
        <f t="shared" si="0"/>
        <v>0</v>
      </c>
      <c r="E25" s="67">
        <v>0.44</v>
      </c>
      <c r="F25" s="68"/>
      <c r="G25" s="6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4" t="s">
        <v>132</v>
      </c>
      <c r="B26" s="73">
        <v>0</v>
      </c>
      <c r="C26" s="65">
        <v>2</v>
      </c>
      <c r="D26" s="66">
        <f t="shared" si="0"/>
        <v>0</v>
      </c>
      <c r="E26" s="67">
        <v>0.44</v>
      </c>
      <c r="F26" s="68"/>
      <c r="G26" s="66">
        <f t="shared" si="1"/>
        <v>0</v>
      </c>
      <c r="I26" t="s">
        <v>133</v>
      </c>
      <c r="J26">
        <v>5</v>
      </c>
      <c r="U26">
        <v>5</v>
      </c>
      <c r="V26">
        <f t="shared" si="2"/>
        <v>7</v>
      </c>
    </row>
    <row r="27" spans="1:22" x14ac:dyDescent="0.25">
      <c r="A27" s="75"/>
      <c r="B27" s="76"/>
      <c r="C27" s="65"/>
      <c r="D27" s="77"/>
      <c r="E27" s="65"/>
      <c r="F27" s="68"/>
      <c r="G27" s="70"/>
      <c r="I27" t="s">
        <v>134</v>
      </c>
      <c r="J27">
        <v>5</v>
      </c>
    </row>
    <row r="28" spans="1:22" x14ac:dyDescent="0.25">
      <c r="A28" s="78"/>
      <c r="B28" s="78"/>
      <c r="C28" s="79"/>
      <c r="D28" s="80"/>
      <c r="E28" s="79"/>
      <c r="F28" s="81"/>
      <c r="G28" s="53"/>
    </row>
    <row r="29" spans="1:22" x14ac:dyDescent="0.25">
      <c r="A29" s="82" t="s">
        <v>135</v>
      </c>
      <c r="B29" s="82"/>
      <c r="C29" s="83"/>
      <c r="D29" s="82"/>
      <c r="E29" s="152"/>
      <c r="F29" s="178"/>
      <c r="G29" s="82">
        <f>TRUNC(ROUND(SUM(G12:G28),2),2)</f>
        <v>0</v>
      </c>
    </row>
    <row r="30" spans="1:22" s="56" customFormat="1" x14ac:dyDescent="0.25">
      <c r="A30" s="172" t="s">
        <v>136</v>
      </c>
      <c r="B30" s="173"/>
      <c r="C30" s="84"/>
      <c r="D30" s="84"/>
      <c r="E30" s="150"/>
      <c r="F30" s="150"/>
      <c r="G30" s="85"/>
    </row>
    <row r="31" spans="1:22" x14ac:dyDescent="0.25">
      <c r="A31" s="58" t="s">
        <v>137</v>
      </c>
      <c r="B31" s="111" t="s">
        <v>88</v>
      </c>
      <c r="C31" s="58" t="s">
        <v>138</v>
      </c>
      <c r="D31" s="58" t="s">
        <v>90</v>
      </c>
      <c r="E31" s="158" t="s">
        <v>91</v>
      </c>
      <c r="F31" s="159"/>
      <c r="G31" s="86" t="s">
        <v>92</v>
      </c>
    </row>
    <row r="32" spans="1:22" x14ac:dyDescent="0.25">
      <c r="A32" s="87"/>
      <c r="B32" s="88" t="s">
        <v>93</v>
      </c>
      <c r="C32" s="80" t="s">
        <v>94</v>
      </c>
      <c r="D32" s="80" t="s">
        <v>95</v>
      </c>
      <c r="E32" s="170" t="s">
        <v>96</v>
      </c>
      <c r="F32" s="171"/>
      <c r="G32" s="89" t="s">
        <v>97</v>
      </c>
    </row>
    <row r="33" spans="1:14" x14ac:dyDescent="0.25">
      <c r="A33" s="75" t="s">
        <v>139</v>
      </c>
      <c r="B33" s="90">
        <v>0</v>
      </c>
      <c r="C33" s="75">
        <v>5.5</v>
      </c>
      <c r="D33" s="66">
        <f>IFERROR(ROUND(B33*C33,5),0)</f>
        <v>0</v>
      </c>
      <c r="E33" s="65">
        <v>0.44</v>
      </c>
      <c r="F33" s="68"/>
      <c r="G33" s="68">
        <f>IFERROR(TRUNC(ROUND(D33*E33,2),2),0)</f>
        <v>0</v>
      </c>
    </row>
    <row r="34" spans="1:14" x14ac:dyDescent="0.25">
      <c r="A34" s="75" t="s">
        <v>140</v>
      </c>
      <c r="B34" s="90">
        <v>1</v>
      </c>
      <c r="C34" s="75">
        <v>5</v>
      </c>
      <c r="D34" s="66">
        <f t="shared" ref="D34:D38" si="3">IFERROR(ROUND(B34*C34,5),0)</f>
        <v>5</v>
      </c>
      <c r="E34" s="65">
        <v>0.44</v>
      </c>
      <c r="F34" s="68"/>
      <c r="G34" s="68">
        <f t="shared" ref="G34:G38" si="4">IFERROR(TRUNC(ROUND(D34*E34,2),2),0)</f>
        <v>2.2000000000000002</v>
      </c>
    </row>
    <row r="35" spans="1:14" x14ac:dyDescent="0.25">
      <c r="A35" s="75" t="s">
        <v>141</v>
      </c>
      <c r="B35" s="90">
        <v>0</v>
      </c>
      <c r="C35" s="75">
        <v>4.5</v>
      </c>
      <c r="D35" s="66">
        <f t="shared" si="3"/>
        <v>0</v>
      </c>
      <c r="E35" s="65">
        <v>0.44</v>
      </c>
      <c r="F35" s="68"/>
      <c r="G35" s="68">
        <f t="shared" si="4"/>
        <v>0</v>
      </c>
    </row>
    <row r="36" spans="1:14" x14ac:dyDescent="0.25">
      <c r="A36" s="75" t="s">
        <v>142</v>
      </c>
      <c r="B36" s="90">
        <v>0</v>
      </c>
      <c r="C36" s="75">
        <v>5</v>
      </c>
      <c r="D36" s="66">
        <f t="shared" si="3"/>
        <v>0</v>
      </c>
      <c r="E36" s="65">
        <v>0.44</v>
      </c>
      <c r="F36" s="68"/>
      <c r="G36" s="68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5" t="s">
        <v>143</v>
      </c>
      <c r="B37" s="90">
        <v>0</v>
      </c>
      <c r="C37" s="75">
        <v>6.5</v>
      </c>
      <c r="D37" s="66">
        <f t="shared" si="3"/>
        <v>0</v>
      </c>
      <c r="E37" s="65">
        <v>0.44</v>
      </c>
      <c r="F37" s="68"/>
      <c r="G37" s="68">
        <f t="shared" si="4"/>
        <v>0</v>
      </c>
      <c r="I37" s="91"/>
      <c r="J37" s="91"/>
      <c r="K37" s="91"/>
      <c r="L37" s="91"/>
      <c r="M37" s="91"/>
      <c r="N37" s="91"/>
    </row>
    <row r="38" spans="1:14" x14ac:dyDescent="0.25">
      <c r="A38" s="75"/>
      <c r="B38" s="90">
        <v>0</v>
      </c>
      <c r="C38" s="75"/>
      <c r="D38" s="66">
        <f t="shared" si="3"/>
        <v>0</v>
      </c>
      <c r="E38" s="65">
        <v>0</v>
      </c>
      <c r="F38" s="68"/>
      <c r="G38" s="68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7"/>
      <c r="B39" s="92"/>
      <c r="C39" s="78"/>
      <c r="D39" s="80"/>
      <c r="E39" s="79"/>
      <c r="F39" s="81"/>
      <c r="G39" s="81"/>
      <c r="I39" s="91"/>
      <c r="J39" s="91"/>
      <c r="K39" s="91"/>
      <c r="L39" s="91"/>
      <c r="M39" s="91"/>
      <c r="N39" s="91"/>
    </row>
    <row r="40" spans="1:14" x14ac:dyDescent="0.25">
      <c r="A40" s="82" t="s">
        <v>144</v>
      </c>
      <c r="B40" s="116"/>
      <c r="C40" s="82"/>
      <c r="D40" s="82"/>
      <c r="E40" s="83"/>
      <c r="F40" s="93"/>
      <c r="G40" s="82">
        <f>TRUNC(ROUND(SUM(G33:G39),2),2)</f>
        <v>2.2000000000000002</v>
      </c>
      <c r="I40" s="91"/>
      <c r="J40" s="91"/>
      <c r="K40" s="91"/>
      <c r="L40" s="91"/>
      <c r="M40" s="91"/>
      <c r="N40" s="91"/>
    </row>
    <row r="41" spans="1:14" s="56" customFormat="1" x14ac:dyDescent="0.25">
      <c r="A41" s="172" t="s">
        <v>145</v>
      </c>
      <c r="B41" s="173"/>
      <c r="C41" s="84"/>
      <c r="D41" s="84"/>
      <c r="E41" s="150"/>
      <c r="F41" s="150"/>
      <c r="G41" s="85"/>
      <c r="I41" s="94"/>
      <c r="J41" s="94"/>
      <c r="K41" s="94"/>
      <c r="L41" s="94"/>
      <c r="M41" s="94"/>
      <c r="N41" s="94"/>
    </row>
    <row r="42" spans="1:14" ht="15.75" customHeight="1" x14ac:dyDescent="0.25">
      <c r="A42" s="116" t="s">
        <v>146</v>
      </c>
      <c r="B42" s="93"/>
      <c r="C42" s="82" t="s">
        <v>5</v>
      </c>
      <c r="D42" s="82" t="s">
        <v>88</v>
      </c>
      <c r="E42" s="152" t="s">
        <v>147</v>
      </c>
      <c r="F42" s="152"/>
      <c r="G42" s="82" t="s">
        <v>92</v>
      </c>
      <c r="I42" s="91"/>
      <c r="J42" s="91"/>
      <c r="K42" s="91"/>
      <c r="L42" s="91"/>
      <c r="M42" s="91"/>
      <c r="N42" s="91"/>
    </row>
    <row r="43" spans="1:14" x14ac:dyDescent="0.25">
      <c r="A43" s="95"/>
      <c r="B43" s="96"/>
      <c r="C43" s="61"/>
      <c r="D43" s="61" t="s">
        <v>93</v>
      </c>
      <c r="E43" s="174" t="s">
        <v>94</v>
      </c>
      <c r="F43" s="175"/>
      <c r="G43" s="61" t="s">
        <v>95</v>
      </c>
      <c r="I43" s="91"/>
      <c r="J43" s="91"/>
      <c r="K43" s="91"/>
      <c r="L43" s="91"/>
      <c r="M43" s="91"/>
      <c r="N43" s="91"/>
    </row>
    <row r="44" spans="1:14" ht="25.5" x14ac:dyDescent="0.25">
      <c r="A44" s="97" t="s">
        <v>220</v>
      </c>
      <c r="B44" s="98"/>
      <c r="C44" s="99" t="s">
        <v>19</v>
      </c>
      <c r="D44" s="100">
        <v>1</v>
      </c>
      <c r="E44" s="101">
        <v>23.22</v>
      </c>
      <c r="F44" s="102"/>
      <c r="G44" s="75">
        <f>IFERROR(TRUNC(ROUND(D44*E44,2),2),0)</f>
        <v>23.22</v>
      </c>
      <c r="I44" s="91"/>
      <c r="J44" s="103"/>
      <c r="K44" s="91"/>
      <c r="L44" s="91"/>
      <c r="M44" s="91"/>
      <c r="N44" s="91"/>
    </row>
    <row r="45" spans="1:14" x14ac:dyDescent="0.25">
      <c r="A45" s="104" t="s">
        <v>221</v>
      </c>
      <c r="B45" s="105"/>
      <c r="C45" s="99" t="s">
        <v>19</v>
      </c>
      <c r="D45" s="100">
        <v>1</v>
      </c>
      <c r="E45" s="106">
        <v>4.7300000000000004</v>
      </c>
      <c r="F45" s="70"/>
      <c r="G45" s="75">
        <f t="shared" ref="G45:G63" si="5">IFERROR(TRUNC(ROUND(D45*E45,2),2),0)</f>
        <v>4.7300000000000004</v>
      </c>
      <c r="I45" s="91"/>
      <c r="J45" s="103"/>
      <c r="K45" s="91"/>
      <c r="L45" s="91"/>
      <c r="M45" s="91"/>
      <c r="N45" s="91"/>
    </row>
    <row r="46" spans="1:14" x14ac:dyDescent="0.25">
      <c r="A46" s="104" t="s">
        <v>222</v>
      </c>
      <c r="B46" s="105"/>
      <c r="C46" s="107" t="s">
        <v>48</v>
      </c>
      <c r="D46" s="108">
        <v>3</v>
      </c>
      <c r="E46" s="109">
        <v>2.12</v>
      </c>
      <c r="F46" s="68"/>
      <c r="G46" s="75">
        <f t="shared" si="5"/>
        <v>6.36</v>
      </c>
      <c r="I46" s="91"/>
      <c r="J46" s="103"/>
      <c r="K46" s="91"/>
      <c r="L46" s="91"/>
      <c r="M46" s="91"/>
      <c r="N46" s="91"/>
    </row>
    <row r="47" spans="1:14" ht="25.5" x14ac:dyDescent="0.25">
      <c r="A47" s="104" t="s">
        <v>223</v>
      </c>
      <c r="B47" s="105"/>
      <c r="C47" s="99" t="s">
        <v>224</v>
      </c>
      <c r="D47" s="100">
        <v>1</v>
      </c>
      <c r="E47" s="109">
        <v>0.26</v>
      </c>
      <c r="F47" s="68"/>
      <c r="G47" s="75">
        <f t="shared" si="5"/>
        <v>0.26</v>
      </c>
      <c r="I47" s="91"/>
      <c r="J47" s="103"/>
      <c r="K47" s="91"/>
      <c r="L47" s="91"/>
      <c r="M47" s="91"/>
      <c r="N47" s="91"/>
    </row>
    <row r="48" spans="1:14" ht="25.5" x14ac:dyDescent="0.25">
      <c r="A48" s="104" t="s">
        <v>225</v>
      </c>
      <c r="B48" s="105"/>
      <c r="C48" s="99" t="s">
        <v>19</v>
      </c>
      <c r="D48" s="100">
        <v>1</v>
      </c>
      <c r="E48" s="109">
        <v>25.8</v>
      </c>
      <c r="F48" s="68"/>
      <c r="G48" s="75">
        <f t="shared" si="5"/>
        <v>25.8</v>
      </c>
      <c r="I48" s="91"/>
      <c r="J48" s="103"/>
      <c r="K48" s="91"/>
      <c r="L48" s="91"/>
      <c r="M48" s="91"/>
      <c r="N48" s="91"/>
    </row>
    <row r="49" spans="1:14" ht="25.5" x14ac:dyDescent="0.25">
      <c r="A49" s="104" t="s">
        <v>206</v>
      </c>
      <c r="B49" s="105"/>
      <c r="C49" s="99" t="s">
        <v>19</v>
      </c>
      <c r="D49" s="100">
        <v>3</v>
      </c>
      <c r="E49" s="109">
        <v>3.7</v>
      </c>
      <c r="F49" s="68"/>
      <c r="G49" s="75">
        <f t="shared" si="5"/>
        <v>11.1</v>
      </c>
      <c r="I49" s="91"/>
      <c r="J49" s="103"/>
      <c r="K49" s="91"/>
      <c r="L49" s="91"/>
      <c r="M49" s="91"/>
      <c r="N49" s="91"/>
    </row>
    <row r="50" spans="1:14" x14ac:dyDescent="0.25">
      <c r="A50" s="104" t="s">
        <v>226</v>
      </c>
      <c r="B50" s="105"/>
      <c r="C50" s="99" t="s">
        <v>19</v>
      </c>
      <c r="D50" s="100">
        <v>1</v>
      </c>
      <c r="E50" s="109">
        <v>3</v>
      </c>
      <c r="F50" s="68"/>
      <c r="G50" s="75">
        <f t="shared" si="5"/>
        <v>3</v>
      </c>
      <c r="I50" s="91"/>
      <c r="J50" s="103"/>
      <c r="K50" s="91"/>
      <c r="L50" s="91"/>
      <c r="M50" s="91"/>
      <c r="N50" s="91"/>
    </row>
    <row r="51" spans="1:14" x14ac:dyDescent="0.25">
      <c r="A51" s="104" t="s">
        <v>23</v>
      </c>
      <c r="B51" s="105"/>
      <c r="C51" s="99" t="s">
        <v>23</v>
      </c>
      <c r="D51" s="100" t="s">
        <v>23</v>
      </c>
      <c r="E51" s="109">
        <v>0</v>
      </c>
      <c r="F51" s="68"/>
      <c r="G51" s="75">
        <f t="shared" si="5"/>
        <v>0</v>
      </c>
      <c r="I51" s="91"/>
      <c r="J51" s="103"/>
      <c r="K51" s="91"/>
      <c r="L51" s="91"/>
      <c r="M51" s="91"/>
      <c r="N51" s="91"/>
    </row>
    <row r="52" spans="1:14" x14ac:dyDescent="0.25">
      <c r="A52" s="104" t="s">
        <v>23</v>
      </c>
      <c r="B52" s="105"/>
      <c r="C52" s="99" t="s">
        <v>23</v>
      </c>
      <c r="D52" s="100" t="s">
        <v>23</v>
      </c>
      <c r="E52" s="109">
        <v>0</v>
      </c>
      <c r="F52" s="68"/>
      <c r="G52" s="75">
        <f t="shared" si="5"/>
        <v>0</v>
      </c>
      <c r="I52" s="91"/>
      <c r="J52" s="103"/>
      <c r="K52" s="91"/>
      <c r="L52" s="91"/>
      <c r="M52" s="91"/>
      <c r="N52" s="91"/>
    </row>
    <row r="53" spans="1:14" x14ac:dyDescent="0.25">
      <c r="A53" s="104" t="s">
        <v>23</v>
      </c>
      <c r="B53" s="105"/>
      <c r="C53" s="99" t="s">
        <v>23</v>
      </c>
      <c r="D53" s="100" t="s">
        <v>23</v>
      </c>
      <c r="E53" s="109">
        <v>0</v>
      </c>
      <c r="F53" s="68"/>
      <c r="G53" s="75">
        <f t="shared" si="5"/>
        <v>0</v>
      </c>
      <c r="I53" s="91"/>
      <c r="J53" s="103"/>
      <c r="K53" s="91"/>
      <c r="L53" s="91"/>
      <c r="M53" s="91"/>
      <c r="N53" s="91"/>
    </row>
    <row r="54" spans="1:14" x14ac:dyDescent="0.25">
      <c r="A54" s="104" t="s">
        <v>23</v>
      </c>
      <c r="B54" s="105"/>
      <c r="C54" s="99" t="s">
        <v>23</v>
      </c>
      <c r="D54" s="100" t="s">
        <v>23</v>
      </c>
      <c r="E54" s="109">
        <v>0</v>
      </c>
      <c r="F54" s="68"/>
      <c r="G54" s="75">
        <f t="shared" si="5"/>
        <v>0</v>
      </c>
      <c r="I54" s="91"/>
      <c r="J54" s="103"/>
      <c r="K54" s="91"/>
      <c r="L54" s="91"/>
      <c r="M54" s="91"/>
      <c r="N54" s="91"/>
    </row>
    <row r="55" spans="1:14" x14ac:dyDescent="0.25">
      <c r="A55" s="90" t="s">
        <v>23</v>
      </c>
      <c r="B55" s="65"/>
      <c r="C55" s="99" t="s">
        <v>23</v>
      </c>
      <c r="D55" s="100" t="s">
        <v>23</v>
      </c>
      <c r="E55" s="90">
        <v>0</v>
      </c>
      <c r="F55" s="68"/>
      <c r="G55" s="75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4" t="s">
        <v>23</v>
      </c>
      <c r="B56" s="105"/>
      <c r="C56" s="99" t="s">
        <v>23</v>
      </c>
      <c r="D56" s="100" t="s">
        <v>23</v>
      </c>
      <c r="E56" s="109">
        <v>0</v>
      </c>
      <c r="F56" s="68"/>
      <c r="G56" s="75">
        <f t="shared" si="5"/>
        <v>0</v>
      </c>
      <c r="I56" s="91"/>
      <c r="J56" s="103"/>
      <c r="K56" s="91"/>
      <c r="L56" s="91"/>
      <c r="M56" s="91"/>
      <c r="N56" s="91"/>
    </row>
    <row r="57" spans="1:14" x14ac:dyDescent="0.25">
      <c r="A57" s="104" t="s">
        <v>23</v>
      </c>
      <c r="B57" s="105"/>
      <c r="C57" s="99" t="s">
        <v>23</v>
      </c>
      <c r="D57" s="100" t="s">
        <v>23</v>
      </c>
      <c r="E57" s="109">
        <v>0</v>
      </c>
      <c r="F57" s="68"/>
      <c r="G57" s="75">
        <f t="shared" si="5"/>
        <v>0</v>
      </c>
      <c r="I57" s="91"/>
      <c r="J57" s="103"/>
      <c r="K57" s="91"/>
      <c r="L57" s="91"/>
      <c r="M57" s="91"/>
      <c r="N57" s="91"/>
    </row>
    <row r="58" spans="1:14" x14ac:dyDescent="0.25">
      <c r="A58" s="104" t="s">
        <v>23</v>
      </c>
      <c r="B58" s="105"/>
      <c r="C58" s="99" t="s">
        <v>23</v>
      </c>
      <c r="D58" s="100" t="s">
        <v>23</v>
      </c>
      <c r="E58" s="109">
        <v>0</v>
      </c>
      <c r="F58" s="68"/>
      <c r="G58" s="75">
        <f t="shared" si="5"/>
        <v>0</v>
      </c>
      <c r="I58" s="91"/>
      <c r="J58" s="103"/>
      <c r="K58" s="91"/>
      <c r="L58" s="91"/>
      <c r="M58" s="91"/>
      <c r="N58" s="91"/>
    </row>
    <row r="59" spans="1:14" x14ac:dyDescent="0.25">
      <c r="A59" s="104" t="s">
        <v>23</v>
      </c>
      <c r="B59" s="105"/>
      <c r="C59" s="99" t="s">
        <v>23</v>
      </c>
      <c r="D59" s="100" t="s">
        <v>23</v>
      </c>
      <c r="E59" s="109">
        <v>0</v>
      </c>
      <c r="F59" s="68"/>
      <c r="G59" s="75">
        <f t="shared" si="5"/>
        <v>0</v>
      </c>
      <c r="I59" s="91"/>
      <c r="J59" s="103"/>
      <c r="K59" s="91"/>
      <c r="L59" s="91"/>
      <c r="M59" s="91"/>
      <c r="N59" s="91"/>
    </row>
    <row r="60" spans="1:14" x14ac:dyDescent="0.25">
      <c r="A60" s="104" t="s">
        <v>23</v>
      </c>
      <c r="B60" s="105"/>
      <c r="C60" s="99" t="s">
        <v>23</v>
      </c>
      <c r="D60" s="100" t="s">
        <v>23</v>
      </c>
      <c r="E60" s="109">
        <v>0</v>
      </c>
      <c r="F60" s="68"/>
      <c r="G60" s="75">
        <f t="shared" si="5"/>
        <v>0</v>
      </c>
      <c r="I60" s="91"/>
      <c r="J60" s="103"/>
      <c r="K60" s="91"/>
      <c r="L60" s="91"/>
      <c r="M60" s="91"/>
      <c r="N60" s="91"/>
    </row>
    <row r="61" spans="1:14" x14ac:dyDescent="0.25">
      <c r="A61" s="90" t="s">
        <v>23</v>
      </c>
      <c r="B61" s="65"/>
      <c r="C61" s="75" t="s">
        <v>23</v>
      </c>
      <c r="D61" s="75" t="s">
        <v>23</v>
      </c>
      <c r="E61" s="90">
        <v>0</v>
      </c>
      <c r="F61" s="68"/>
      <c r="G61" s="75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 t="s">
        <v>23</v>
      </c>
      <c r="B62" s="65"/>
      <c r="C62" s="75" t="s">
        <v>23</v>
      </c>
      <c r="D62" s="75" t="s">
        <v>23</v>
      </c>
      <c r="E62" s="90">
        <v>0</v>
      </c>
      <c r="F62" s="68"/>
      <c r="G62" s="75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10" t="s">
        <v>23</v>
      </c>
      <c r="B63" s="79"/>
      <c r="C63" s="78" t="s">
        <v>23</v>
      </c>
      <c r="D63" s="78" t="s">
        <v>23</v>
      </c>
      <c r="E63" s="110">
        <v>0</v>
      </c>
      <c r="F63" s="81"/>
      <c r="G63" s="75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6" t="s">
        <v>23</v>
      </c>
      <c r="B64" s="83"/>
      <c r="C64" s="82" t="s">
        <v>23</v>
      </c>
      <c r="D64" s="82" t="s">
        <v>23</v>
      </c>
      <c r="E64" s="116">
        <v>0</v>
      </c>
      <c r="F64" s="93"/>
      <c r="G64" s="93">
        <f>TRUNC(ROUND(SUM(G44:G63),2),2)</f>
        <v>74.47</v>
      </c>
      <c r="I64" s="91"/>
      <c r="J64" s="91"/>
      <c r="K64" s="91"/>
      <c r="L64" s="91"/>
      <c r="M64" s="91"/>
      <c r="N64" s="91"/>
    </row>
    <row r="65" spans="1:22" s="56" customFormat="1" x14ac:dyDescent="0.25">
      <c r="A65" s="172" t="s">
        <v>149</v>
      </c>
      <c r="B65" s="173"/>
      <c r="C65" s="84"/>
      <c r="D65" s="84"/>
      <c r="E65" s="150"/>
      <c r="F65" s="150"/>
      <c r="G65" s="85"/>
      <c r="I65" s="94"/>
      <c r="J65" s="94"/>
      <c r="K65" s="94"/>
      <c r="L65" s="94"/>
      <c r="M65" s="94"/>
      <c r="N65" s="94"/>
    </row>
    <row r="66" spans="1:22" ht="27.75" customHeight="1" x14ac:dyDescent="0.25">
      <c r="A66" s="157" t="s">
        <v>87</v>
      </c>
      <c r="B66" s="158"/>
      <c r="C66" s="58" t="s">
        <v>150</v>
      </c>
      <c r="D66" s="58" t="s">
        <v>151</v>
      </c>
      <c r="E66" s="157" t="s">
        <v>89</v>
      </c>
      <c r="F66" s="159"/>
      <c r="G66" s="86" t="s">
        <v>152</v>
      </c>
    </row>
    <row r="67" spans="1:22" x14ac:dyDescent="0.25">
      <c r="A67" s="92"/>
      <c r="B67" s="52"/>
      <c r="C67" s="80"/>
      <c r="D67" s="80" t="s">
        <v>93</v>
      </c>
      <c r="E67" s="160" t="s">
        <v>94</v>
      </c>
      <c r="F67" s="161"/>
      <c r="G67" s="61" t="s">
        <v>153</v>
      </c>
    </row>
    <row r="68" spans="1:22" ht="15.75" thickBot="1" x14ac:dyDescent="0.3">
      <c r="A68" s="162"/>
      <c r="B68" s="163"/>
      <c r="C68" s="112"/>
      <c r="D68" s="112"/>
      <c r="E68" s="109"/>
      <c r="F68" s="68"/>
      <c r="G68" s="112"/>
    </row>
    <row r="69" spans="1:22" ht="15.75" thickBot="1" x14ac:dyDescent="0.3">
      <c r="A69" s="164" t="s">
        <v>154</v>
      </c>
      <c r="B69" s="165"/>
      <c r="C69" s="76" t="s">
        <v>19</v>
      </c>
      <c r="D69" s="76">
        <v>1</v>
      </c>
      <c r="E69" s="90">
        <v>4</v>
      </c>
      <c r="F69" s="68"/>
      <c r="G69" s="75">
        <f>IFERROR(TRUNC(ROUND(D69*E69,2),2),0)</f>
        <v>4</v>
      </c>
      <c r="I69" s="113" t="s">
        <v>155</v>
      </c>
      <c r="J69" s="114">
        <v>0</v>
      </c>
    </row>
    <row r="70" spans="1:22" x14ac:dyDescent="0.25">
      <c r="A70" s="166"/>
      <c r="B70" s="167"/>
      <c r="C70" s="80"/>
      <c r="D70" s="80"/>
      <c r="E70" s="168"/>
      <c r="F70" s="169"/>
      <c r="G70" s="78"/>
    </row>
    <row r="71" spans="1:22" x14ac:dyDescent="0.25">
      <c r="A71" s="116" t="s">
        <v>156</v>
      </c>
      <c r="B71" s="83"/>
      <c r="C71" s="82"/>
      <c r="D71" s="82"/>
      <c r="E71" s="82"/>
      <c r="F71" s="83"/>
      <c r="G71" s="82">
        <f>TRUNC(ROUND(SUM(G68:G70),5),2)</f>
        <v>4</v>
      </c>
    </row>
    <row r="72" spans="1:22" s="56" customFormat="1" ht="15.75" customHeight="1" x14ac:dyDescent="0.25">
      <c r="A72" s="144"/>
      <c r="B72" s="145"/>
      <c r="C72" s="150" t="s">
        <v>157</v>
      </c>
      <c r="D72" s="150"/>
      <c r="E72" s="150"/>
      <c r="F72" s="150"/>
      <c r="G72" s="115">
        <f>TRUNC(ROUND(G29+G40+G64+G71,2),2)</f>
        <v>80.67</v>
      </c>
    </row>
    <row r="73" spans="1:22" ht="15.75" customHeight="1" x14ac:dyDescent="0.25">
      <c r="A73" s="146"/>
      <c r="B73" s="147"/>
      <c r="C73" s="151" t="s">
        <v>158</v>
      </c>
      <c r="D73" s="152"/>
      <c r="E73" s="152"/>
      <c r="F73" s="117">
        <v>0.03</v>
      </c>
      <c r="G73" s="82">
        <f>TRUNC(ROUND(G72*F73,2),2)</f>
        <v>2.42</v>
      </c>
    </row>
    <row r="74" spans="1:22" ht="15.75" customHeight="1" x14ac:dyDescent="0.25">
      <c r="A74" s="146"/>
      <c r="B74" s="147"/>
      <c r="C74" s="151" t="s">
        <v>159</v>
      </c>
      <c r="D74" s="152"/>
      <c r="E74" s="152"/>
      <c r="F74" s="118">
        <v>1.1000000000000001E-3</v>
      </c>
      <c r="G74" s="82">
        <f>TRUNC(ROUND(G72*F74,2),2)</f>
        <v>0.09</v>
      </c>
      <c r="V74">
        <f>+COLUMN(V73)</f>
        <v>22</v>
      </c>
    </row>
    <row r="75" spans="1:22" ht="15.75" customHeight="1" x14ac:dyDescent="0.25">
      <c r="A75" s="148"/>
      <c r="B75" s="149"/>
      <c r="C75" s="151" t="s">
        <v>160</v>
      </c>
      <c r="D75" s="152"/>
      <c r="E75" s="152"/>
      <c r="F75" s="93"/>
      <c r="G75" s="82">
        <f>TRUNC(ROUND(SUM(G72:G74),2),2)</f>
        <v>83.18</v>
      </c>
      <c r="U75" t="s">
        <v>161</v>
      </c>
      <c r="V75">
        <f>+TRUNC(ROUND(G29+G40+G71+G73+G74,2),2)</f>
        <v>8.7100000000000009</v>
      </c>
    </row>
    <row r="76" spans="1:22" s="56" customFormat="1" ht="15.75" customHeight="1" x14ac:dyDescent="0.25">
      <c r="A76" s="153" t="s">
        <v>162</v>
      </c>
      <c r="B76" s="154"/>
      <c r="C76" s="155" t="s">
        <v>163</v>
      </c>
      <c r="D76" s="156"/>
      <c r="E76" s="156"/>
      <c r="F76" s="119"/>
      <c r="G76" s="120"/>
      <c r="U76" s="56" t="s">
        <v>164</v>
      </c>
      <c r="V76" s="56">
        <f>+G64</f>
        <v>74.47</v>
      </c>
    </row>
    <row r="77" spans="1:22" x14ac:dyDescent="0.25">
      <c r="A77" s="121"/>
      <c r="B77" s="121"/>
      <c r="C77" s="121"/>
      <c r="D77" s="121"/>
      <c r="E77" s="121"/>
      <c r="F77" s="121"/>
      <c r="G77" s="121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rgb="FF92D050"/>
    <pageSetUpPr fitToPage="1"/>
  </sheetPr>
  <dimension ref="A1:V77"/>
  <sheetViews>
    <sheetView showZeros="0" view="pageBreakPreview" topLeftCell="A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79" t="s">
        <v>75</v>
      </c>
      <c r="B1" s="180"/>
      <c r="C1" s="180"/>
      <c r="D1" s="180"/>
      <c r="E1" s="180"/>
      <c r="F1" s="180"/>
      <c r="G1" s="181"/>
    </row>
    <row r="2" spans="1:22" ht="15" customHeight="1" x14ac:dyDescent="0.25">
      <c r="A2" s="36" t="s">
        <v>76</v>
      </c>
      <c r="B2" s="37"/>
      <c r="C2" s="37"/>
      <c r="D2" s="37" t="s">
        <v>77</v>
      </c>
      <c r="E2" s="182" t="s">
        <v>256</v>
      </c>
      <c r="F2" s="182"/>
      <c r="G2" s="183"/>
    </row>
    <row r="3" spans="1:22" ht="103.5" customHeight="1" x14ac:dyDescent="0.25">
      <c r="A3" s="36" t="s">
        <v>257</v>
      </c>
      <c r="B3" s="38"/>
      <c r="C3" s="37"/>
      <c r="D3" s="37"/>
      <c r="E3" s="182"/>
      <c r="F3" s="182"/>
      <c r="G3" s="183"/>
    </row>
    <row r="4" spans="1:22" ht="18" x14ac:dyDescent="0.25">
      <c r="A4" s="184" t="s">
        <v>78</v>
      </c>
      <c r="B4" s="185"/>
      <c r="C4" s="185"/>
      <c r="D4" s="185"/>
      <c r="E4" s="185"/>
      <c r="F4" s="185"/>
      <c r="G4" s="186"/>
    </row>
    <row r="5" spans="1:22" x14ac:dyDescent="0.25">
      <c r="A5" s="39"/>
      <c r="B5" s="40"/>
      <c r="C5" s="40"/>
      <c r="D5" s="41" t="s">
        <v>79</v>
      </c>
      <c r="F5" s="42"/>
      <c r="G5" s="43"/>
    </row>
    <row r="6" spans="1:22" x14ac:dyDescent="0.25">
      <c r="A6" s="44" t="s">
        <v>80</v>
      </c>
      <c r="B6" s="45"/>
      <c r="C6" s="40"/>
      <c r="D6" s="40"/>
      <c r="E6" s="40"/>
      <c r="F6" s="40"/>
      <c r="G6" s="46"/>
    </row>
    <row r="7" spans="1:22" ht="42" customHeight="1" x14ac:dyDescent="0.25">
      <c r="A7" s="187" t="s">
        <v>61</v>
      </c>
      <c r="B7" s="188"/>
      <c r="C7" s="188"/>
      <c r="D7" s="188"/>
      <c r="E7" s="188"/>
      <c r="F7" s="47" t="s">
        <v>81</v>
      </c>
      <c r="G7" s="48" t="s">
        <v>19</v>
      </c>
      <c r="H7" s="49"/>
      <c r="I7" s="50" t="s">
        <v>82</v>
      </c>
      <c r="J7" s="49">
        <v>2</v>
      </c>
    </row>
    <row r="8" spans="1:22" x14ac:dyDescent="0.25">
      <c r="A8" s="51" t="s">
        <v>83</v>
      </c>
      <c r="B8" s="52"/>
      <c r="C8" s="52"/>
      <c r="D8" s="52"/>
      <c r="E8" s="189"/>
      <c r="F8" s="189"/>
      <c r="G8" s="53"/>
    </row>
    <row r="9" spans="1:22" s="56" customFormat="1" x14ac:dyDescent="0.25">
      <c r="A9" s="190" t="s">
        <v>84</v>
      </c>
      <c r="B9" s="191"/>
      <c r="C9" s="54"/>
      <c r="D9" s="54"/>
      <c r="E9" s="192"/>
      <c r="F9" s="192"/>
      <c r="G9" s="55"/>
      <c r="I9" s="57" t="s">
        <v>85</v>
      </c>
      <c r="J9" s="57" t="s">
        <v>86</v>
      </c>
    </row>
    <row r="10" spans="1:22" ht="15.75" x14ac:dyDescent="0.25">
      <c r="A10" s="58" t="s">
        <v>87</v>
      </c>
      <c r="B10" s="58" t="s">
        <v>88</v>
      </c>
      <c r="C10" s="58" t="s">
        <v>89</v>
      </c>
      <c r="D10" s="58" t="s">
        <v>90</v>
      </c>
      <c r="E10" s="176" t="s">
        <v>91</v>
      </c>
      <c r="F10" s="176"/>
      <c r="G10" s="58" t="s">
        <v>92</v>
      </c>
      <c r="I10" s="59">
        <v>0.5</v>
      </c>
      <c r="J10" s="59">
        <f>1/I10</f>
        <v>2</v>
      </c>
    </row>
    <row r="11" spans="1:22" x14ac:dyDescent="0.25">
      <c r="A11" s="60"/>
      <c r="B11" s="61" t="s">
        <v>93</v>
      </c>
      <c r="C11" s="62" t="s">
        <v>94</v>
      </c>
      <c r="D11" s="61" t="s">
        <v>95</v>
      </c>
      <c r="E11" s="177" t="s">
        <v>96</v>
      </c>
      <c r="F11" s="175"/>
      <c r="G11" s="63" t="s">
        <v>97</v>
      </c>
      <c r="L11" t="s">
        <v>98</v>
      </c>
      <c r="M11" t="s">
        <v>99</v>
      </c>
      <c r="N11" t="s">
        <v>100</v>
      </c>
      <c r="O11" t="s">
        <v>101</v>
      </c>
      <c r="P11" t="s">
        <v>102</v>
      </c>
      <c r="Q11" t="s">
        <v>103</v>
      </c>
      <c r="R11" t="s">
        <v>104</v>
      </c>
      <c r="S11" t="s">
        <v>105</v>
      </c>
    </row>
    <row r="12" spans="1:22" x14ac:dyDescent="0.25">
      <c r="A12" s="64" t="s">
        <v>106</v>
      </c>
      <c r="B12" s="64">
        <v>0</v>
      </c>
      <c r="C12" s="65">
        <v>4.25</v>
      </c>
      <c r="D12" s="66">
        <f>IFERROR(ROUND(B12*C12,5),0)</f>
        <v>0</v>
      </c>
      <c r="E12" s="67">
        <v>0.38</v>
      </c>
      <c r="F12" s="68"/>
      <c r="G12" s="66">
        <f>IFERROR(TRUNC(ROUND(D12*E12,2),2),0)</f>
        <v>0</v>
      </c>
      <c r="I12" t="s">
        <v>107</v>
      </c>
      <c r="J12">
        <v>2</v>
      </c>
      <c r="U12">
        <v>6.25</v>
      </c>
      <c r="V12">
        <f>+U12*1.4</f>
        <v>8.75</v>
      </c>
    </row>
    <row r="13" spans="1:22" x14ac:dyDescent="0.25">
      <c r="A13" s="64" t="s">
        <v>108</v>
      </c>
      <c r="B13" s="64">
        <v>0</v>
      </c>
      <c r="C13" s="65">
        <v>10</v>
      </c>
      <c r="D13" s="66">
        <f t="shared" ref="D13:D26" si="0">IFERROR(ROUND(B13*C13,5),0)</f>
        <v>0</v>
      </c>
      <c r="E13" s="69">
        <v>0.38</v>
      </c>
      <c r="F13" s="70"/>
      <c r="G13" s="66">
        <f t="shared" ref="G13:G26" si="1">IFERROR(TRUNC(ROUND(D13*E13,2),2),0)</f>
        <v>0</v>
      </c>
      <c r="I13" t="s">
        <v>109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4" t="s">
        <v>110</v>
      </c>
      <c r="B14" s="64">
        <v>0</v>
      </c>
      <c r="C14" s="65">
        <v>20</v>
      </c>
      <c r="D14" s="66">
        <f t="shared" si="0"/>
        <v>0</v>
      </c>
      <c r="E14" s="67">
        <v>0.38</v>
      </c>
      <c r="F14" s="68"/>
      <c r="G14" s="66">
        <f t="shared" si="1"/>
        <v>0</v>
      </c>
      <c r="I14" t="s">
        <v>111</v>
      </c>
      <c r="J14">
        <v>2</v>
      </c>
      <c r="U14">
        <v>65</v>
      </c>
      <c r="V14">
        <f t="shared" si="2"/>
        <v>91</v>
      </c>
    </row>
    <row r="15" spans="1:22" x14ac:dyDescent="0.25">
      <c r="A15" s="64" t="s">
        <v>112</v>
      </c>
      <c r="B15" s="64">
        <v>0</v>
      </c>
      <c r="C15" s="65">
        <v>1</v>
      </c>
      <c r="D15" s="66">
        <f t="shared" si="0"/>
        <v>0</v>
      </c>
      <c r="E15" s="67">
        <v>0.38</v>
      </c>
      <c r="F15" s="68"/>
      <c r="G15" s="66">
        <f t="shared" si="1"/>
        <v>0</v>
      </c>
      <c r="I15" t="s">
        <v>113</v>
      </c>
      <c r="J15">
        <v>2</v>
      </c>
      <c r="U15">
        <v>2</v>
      </c>
      <c r="V15">
        <f t="shared" si="2"/>
        <v>2.8</v>
      </c>
    </row>
    <row r="16" spans="1:22" x14ac:dyDescent="0.25">
      <c r="A16" s="64" t="s">
        <v>114</v>
      </c>
      <c r="B16" s="64">
        <v>0</v>
      </c>
      <c r="C16" s="65">
        <v>0.5</v>
      </c>
      <c r="D16" s="66">
        <f t="shared" si="0"/>
        <v>0</v>
      </c>
      <c r="E16" s="67">
        <v>0.38</v>
      </c>
      <c r="F16" s="68"/>
      <c r="G16" s="66">
        <f t="shared" si="1"/>
        <v>0</v>
      </c>
      <c r="I16" t="s">
        <v>115</v>
      </c>
      <c r="J16">
        <v>2</v>
      </c>
      <c r="U16">
        <v>0.5</v>
      </c>
      <c r="V16">
        <f t="shared" si="2"/>
        <v>0.7</v>
      </c>
    </row>
    <row r="17" spans="1:22" x14ac:dyDescent="0.25">
      <c r="A17" s="64" t="s">
        <v>113</v>
      </c>
      <c r="B17" s="64">
        <v>0</v>
      </c>
      <c r="C17" s="65">
        <v>0.15</v>
      </c>
      <c r="D17" s="66">
        <f t="shared" si="0"/>
        <v>0</v>
      </c>
      <c r="E17" s="67">
        <v>0.38</v>
      </c>
      <c r="F17" s="68"/>
      <c r="G17" s="66">
        <f t="shared" si="1"/>
        <v>0</v>
      </c>
      <c r="I17" t="s">
        <v>116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1" t="s">
        <v>117</v>
      </c>
      <c r="B18" s="64">
        <v>0</v>
      </c>
      <c r="C18" s="65">
        <v>0.15</v>
      </c>
      <c r="D18" s="66">
        <f t="shared" si="0"/>
        <v>0</v>
      </c>
      <c r="E18" s="67">
        <v>0.38</v>
      </c>
      <c r="F18" s="68"/>
      <c r="G18" s="66">
        <f t="shared" si="1"/>
        <v>0</v>
      </c>
      <c r="I18" t="s">
        <v>118</v>
      </c>
      <c r="J18">
        <v>2</v>
      </c>
      <c r="U18">
        <v>0.15</v>
      </c>
      <c r="V18">
        <f t="shared" si="2"/>
        <v>0.21</v>
      </c>
    </row>
    <row r="19" spans="1:22" x14ac:dyDescent="0.25">
      <c r="A19" s="64" t="s">
        <v>119</v>
      </c>
      <c r="B19" s="64">
        <v>0</v>
      </c>
      <c r="C19" s="65">
        <v>0.16</v>
      </c>
      <c r="D19" s="66">
        <f t="shared" si="0"/>
        <v>0</v>
      </c>
      <c r="E19" s="67">
        <v>0.38</v>
      </c>
      <c r="F19" s="68"/>
      <c r="G19" s="66">
        <f t="shared" si="1"/>
        <v>0</v>
      </c>
      <c r="I19" t="s">
        <v>120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4" t="s">
        <v>121</v>
      </c>
      <c r="B20" s="64">
        <v>0</v>
      </c>
      <c r="C20" s="65">
        <v>0.2</v>
      </c>
      <c r="D20" s="66">
        <f t="shared" si="0"/>
        <v>0</v>
      </c>
      <c r="E20" s="67">
        <v>0.38</v>
      </c>
      <c r="F20" s="68"/>
      <c r="G20" s="66">
        <f t="shared" si="1"/>
        <v>0</v>
      </c>
      <c r="I20" t="s">
        <v>122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4" t="s">
        <v>123</v>
      </c>
      <c r="B21" s="64">
        <v>0</v>
      </c>
      <c r="C21" s="65">
        <v>0.2</v>
      </c>
      <c r="D21" s="66">
        <f t="shared" si="0"/>
        <v>0</v>
      </c>
      <c r="E21" s="67">
        <v>0.38</v>
      </c>
      <c r="F21" s="68"/>
      <c r="G21" s="66">
        <f t="shared" si="1"/>
        <v>0</v>
      </c>
      <c r="I21" t="s">
        <v>124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4" t="s">
        <v>125</v>
      </c>
      <c r="B22" s="64">
        <v>0</v>
      </c>
      <c r="C22" s="65">
        <v>0.17</v>
      </c>
      <c r="D22" s="66">
        <f t="shared" si="0"/>
        <v>0</v>
      </c>
      <c r="E22" s="67">
        <v>0.38</v>
      </c>
      <c r="F22" s="68"/>
      <c r="G22" s="66">
        <f t="shared" si="1"/>
        <v>0</v>
      </c>
      <c r="I22" t="s">
        <v>126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4" t="s">
        <v>127</v>
      </c>
      <c r="B23" s="64">
        <v>0</v>
      </c>
      <c r="C23" s="65">
        <v>0.05</v>
      </c>
      <c r="D23" s="66">
        <f t="shared" si="0"/>
        <v>0</v>
      </c>
      <c r="E23" s="67">
        <v>0.38</v>
      </c>
      <c r="F23" s="68"/>
      <c r="G23" s="66">
        <f t="shared" si="1"/>
        <v>0</v>
      </c>
      <c r="I23" t="s">
        <v>128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2" t="s">
        <v>129</v>
      </c>
      <c r="B24" s="64">
        <v>0</v>
      </c>
      <c r="C24" s="65">
        <v>0.05</v>
      </c>
      <c r="D24" s="66">
        <f t="shared" si="0"/>
        <v>0</v>
      </c>
      <c r="E24" s="67">
        <v>0.38</v>
      </c>
      <c r="F24" s="68"/>
      <c r="G24" s="66">
        <f t="shared" si="1"/>
        <v>0</v>
      </c>
      <c r="I24" t="s">
        <v>130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3" t="s">
        <v>126</v>
      </c>
      <c r="B25" s="72">
        <v>0</v>
      </c>
      <c r="C25" s="65">
        <v>0.05</v>
      </c>
      <c r="D25" s="66">
        <f t="shared" si="0"/>
        <v>0</v>
      </c>
      <c r="E25" s="67">
        <v>0.38</v>
      </c>
      <c r="F25" s="68"/>
      <c r="G25" s="6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4" t="s">
        <v>132</v>
      </c>
      <c r="B26" s="73">
        <v>0</v>
      </c>
      <c r="C26" s="65">
        <v>2</v>
      </c>
      <c r="D26" s="66">
        <f t="shared" si="0"/>
        <v>0</v>
      </c>
      <c r="E26" s="67">
        <v>0.38</v>
      </c>
      <c r="F26" s="68"/>
      <c r="G26" s="66">
        <f t="shared" si="1"/>
        <v>0</v>
      </c>
      <c r="I26" t="s">
        <v>133</v>
      </c>
      <c r="J26">
        <v>5</v>
      </c>
      <c r="U26">
        <v>5</v>
      </c>
      <c r="V26">
        <f t="shared" si="2"/>
        <v>7</v>
      </c>
    </row>
    <row r="27" spans="1:22" x14ac:dyDescent="0.25">
      <c r="A27" s="75"/>
      <c r="B27" s="76"/>
      <c r="C27" s="65"/>
      <c r="D27" s="77"/>
      <c r="E27" s="65"/>
      <c r="F27" s="68"/>
      <c r="G27" s="70"/>
      <c r="I27" t="s">
        <v>134</v>
      </c>
      <c r="J27">
        <v>5</v>
      </c>
    </row>
    <row r="28" spans="1:22" x14ac:dyDescent="0.25">
      <c r="A28" s="78"/>
      <c r="B28" s="78"/>
      <c r="C28" s="79"/>
      <c r="D28" s="80"/>
      <c r="E28" s="79"/>
      <c r="F28" s="81"/>
      <c r="G28" s="53"/>
    </row>
    <row r="29" spans="1:22" x14ac:dyDescent="0.25">
      <c r="A29" s="82" t="s">
        <v>135</v>
      </c>
      <c r="B29" s="82"/>
      <c r="C29" s="83"/>
      <c r="D29" s="82"/>
      <c r="E29" s="152"/>
      <c r="F29" s="178"/>
      <c r="G29" s="82">
        <f>TRUNC(ROUND(SUM(G12:G28),2),2)</f>
        <v>0</v>
      </c>
    </row>
    <row r="30" spans="1:22" s="56" customFormat="1" x14ac:dyDescent="0.25">
      <c r="A30" s="172" t="s">
        <v>136</v>
      </c>
      <c r="B30" s="173"/>
      <c r="C30" s="84"/>
      <c r="D30" s="84"/>
      <c r="E30" s="150"/>
      <c r="F30" s="150"/>
      <c r="G30" s="85"/>
    </row>
    <row r="31" spans="1:22" x14ac:dyDescent="0.25">
      <c r="A31" s="58" t="s">
        <v>137</v>
      </c>
      <c r="B31" s="111" t="s">
        <v>88</v>
      </c>
      <c r="C31" s="58" t="s">
        <v>138</v>
      </c>
      <c r="D31" s="58" t="s">
        <v>90</v>
      </c>
      <c r="E31" s="158" t="s">
        <v>91</v>
      </c>
      <c r="F31" s="159"/>
      <c r="G31" s="86" t="s">
        <v>92</v>
      </c>
    </row>
    <row r="32" spans="1:22" x14ac:dyDescent="0.25">
      <c r="A32" s="87"/>
      <c r="B32" s="88" t="s">
        <v>93</v>
      </c>
      <c r="C32" s="80" t="s">
        <v>94</v>
      </c>
      <c r="D32" s="80" t="s">
        <v>95</v>
      </c>
      <c r="E32" s="170" t="s">
        <v>96</v>
      </c>
      <c r="F32" s="171"/>
      <c r="G32" s="89" t="s">
        <v>97</v>
      </c>
    </row>
    <row r="33" spans="1:14" x14ac:dyDescent="0.25">
      <c r="A33" s="75" t="s">
        <v>139</v>
      </c>
      <c r="B33" s="90">
        <v>0</v>
      </c>
      <c r="C33" s="75">
        <v>5.5</v>
      </c>
      <c r="D33" s="66">
        <f>IFERROR(ROUND(B33*C33,5),0)</f>
        <v>0</v>
      </c>
      <c r="E33" s="65">
        <v>0.38</v>
      </c>
      <c r="F33" s="68"/>
      <c r="G33" s="68">
        <f>IFERROR(TRUNC(ROUND(D33*E33,2),2),0)</f>
        <v>0</v>
      </c>
    </row>
    <row r="34" spans="1:14" x14ac:dyDescent="0.25">
      <c r="A34" s="75" t="s">
        <v>140</v>
      </c>
      <c r="B34" s="90">
        <v>1</v>
      </c>
      <c r="C34" s="75">
        <v>5</v>
      </c>
      <c r="D34" s="66">
        <f t="shared" ref="D34:D38" si="3">IFERROR(ROUND(B34*C34,5),0)</f>
        <v>5</v>
      </c>
      <c r="E34" s="65">
        <v>0.38</v>
      </c>
      <c r="F34" s="68"/>
      <c r="G34" s="68">
        <f t="shared" ref="G34:G38" si="4">IFERROR(TRUNC(ROUND(D34*E34,2),2),0)</f>
        <v>1.9</v>
      </c>
    </row>
    <row r="35" spans="1:14" x14ac:dyDescent="0.25">
      <c r="A35" s="75" t="s">
        <v>141</v>
      </c>
      <c r="B35" s="90">
        <v>1</v>
      </c>
      <c r="C35" s="75">
        <v>4.5</v>
      </c>
      <c r="D35" s="66">
        <f t="shared" si="3"/>
        <v>4.5</v>
      </c>
      <c r="E35" s="65">
        <v>0.38</v>
      </c>
      <c r="F35" s="68"/>
      <c r="G35" s="68">
        <f t="shared" si="4"/>
        <v>1.71</v>
      </c>
    </row>
    <row r="36" spans="1:14" x14ac:dyDescent="0.25">
      <c r="A36" s="75" t="s">
        <v>142</v>
      </c>
      <c r="B36" s="90">
        <v>0</v>
      </c>
      <c r="C36" s="75">
        <v>5</v>
      </c>
      <c r="D36" s="66">
        <f t="shared" si="3"/>
        <v>0</v>
      </c>
      <c r="E36" s="65">
        <v>0.38</v>
      </c>
      <c r="F36" s="68"/>
      <c r="G36" s="68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5" t="s">
        <v>143</v>
      </c>
      <c r="B37" s="90">
        <v>0</v>
      </c>
      <c r="C37" s="75">
        <v>6.5</v>
      </c>
      <c r="D37" s="66">
        <f t="shared" si="3"/>
        <v>0</v>
      </c>
      <c r="E37" s="65">
        <v>0.38</v>
      </c>
      <c r="F37" s="68"/>
      <c r="G37" s="68">
        <f t="shared" si="4"/>
        <v>0</v>
      </c>
      <c r="I37" s="91"/>
      <c r="J37" s="91"/>
      <c r="K37" s="91"/>
      <c r="L37" s="91"/>
      <c r="M37" s="91"/>
      <c r="N37" s="91"/>
    </row>
    <row r="38" spans="1:14" x14ac:dyDescent="0.25">
      <c r="A38" s="75"/>
      <c r="B38" s="90">
        <v>0</v>
      </c>
      <c r="C38" s="75"/>
      <c r="D38" s="66">
        <f t="shared" si="3"/>
        <v>0</v>
      </c>
      <c r="E38" s="65">
        <v>0</v>
      </c>
      <c r="F38" s="68"/>
      <c r="G38" s="68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7"/>
      <c r="B39" s="92"/>
      <c r="C39" s="78"/>
      <c r="D39" s="80"/>
      <c r="E39" s="79"/>
      <c r="F39" s="81"/>
      <c r="G39" s="81"/>
      <c r="I39" s="91"/>
      <c r="J39" s="91"/>
      <c r="K39" s="91"/>
      <c r="L39" s="91"/>
      <c r="M39" s="91"/>
      <c r="N39" s="91"/>
    </row>
    <row r="40" spans="1:14" x14ac:dyDescent="0.25">
      <c r="A40" s="82" t="s">
        <v>144</v>
      </c>
      <c r="B40" s="116"/>
      <c r="C40" s="82"/>
      <c r="D40" s="82"/>
      <c r="E40" s="83"/>
      <c r="F40" s="93"/>
      <c r="G40" s="82">
        <f>TRUNC(ROUND(SUM(G33:G39),2),2)</f>
        <v>3.61</v>
      </c>
      <c r="I40" s="91"/>
      <c r="J40" s="91"/>
      <c r="K40" s="91"/>
      <c r="L40" s="91"/>
      <c r="M40" s="91"/>
      <c r="N40" s="91"/>
    </row>
    <row r="41" spans="1:14" s="56" customFormat="1" x14ac:dyDescent="0.25">
      <c r="A41" s="172" t="s">
        <v>145</v>
      </c>
      <c r="B41" s="173"/>
      <c r="C41" s="84"/>
      <c r="D41" s="84"/>
      <c r="E41" s="150"/>
      <c r="F41" s="150"/>
      <c r="G41" s="85"/>
      <c r="I41" s="94"/>
      <c r="J41" s="94"/>
      <c r="K41" s="94"/>
      <c r="L41" s="94"/>
      <c r="M41" s="94"/>
      <c r="N41" s="94"/>
    </row>
    <row r="42" spans="1:14" ht="15.75" customHeight="1" x14ac:dyDescent="0.25">
      <c r="A42" s="116" t="s">
        <v>146</v>
      </c>
      <c r="B42" s="93"/>
      <c r="C42" s="82" t="s">
        <v>5</v>
      </c>
      <c r="D42" s="82" t="s">
        <v>88</v>
      </c>
      <c r="E42" s="152" t="s">
        <v>147</v>
      </c>
      <c r="F42" s="152"/>
      <c r="G42" s="82" t="s">
        <v>92</v>
      </c>
      <c r="I42" s="91"/>
      <c r="J42" s="91"/>
      <c r="K42" s="91"/>
      <c r="L42" s="91"/>
      <c r="M42" s="91"/>
      <c r="N42" s="91"/>
    </row>
    <row r="43" spans="1:14" x14ac:dyDescent="0.25">
      <c r="A43" s="95"/>
      <c r="B43" s="96"/>
      <c r="C43" s="61"/>
      <c r="D43" s="61" t="s">
        <v>93</v>
      </c>
      <c r="E43" s="174" t="s">
        <v>94</v>
      </c>
      <c r="F43" s="175"/>
      <c r="G43" s="61" t="s">
        <v>95</v>
      </c>
      <c r="I43" s="91"/>
      <c r="J43" s="91"/>
      <c r="K43" s="91"/>
      <c r="L43" s="91"/>
      <c r="M43" s="91"/>
      <c r="N43" s="91"/>
    </row>
    <row r="44" spans="1:14" x14ac:dyDescent="0.25">
      <c r="A44" s="97" t="s">
        <v>20</v>
      </c>
      <c r="B44" s="98"/>
      <c r="C44" s="99"/>
      <c r="D44" s="100"/>
      <c r="E44" s="101"/>
      <c r="F44" s="102"/>
      <c r="G44" s="75">
        <f>IFERROR(TRUNC(ROUND(D44*E44,2),2),0)</f>
        <v>0</v>
      </c>
      <c r="I44" s="91"/>
      <c r="J44" s="103"/>
      <c r="K44" s="91"/>
      <c r="L44" s="91"/>
      <c r="M44" s="91"/>
      <c r="N44" s="91"/>
    </row>
    <row r="45" spans="1:14" x14ac:dyDescent="0.25">
      <c r="A45" s="104"/>
      <c r="B45" s="105"/>
      <c r="C45" s="99"/>
      <c r="D45" s="100"/>
      <c r="E45" s="106"/>
      <c r="F45" s="70"/>
      <c r="G45" s="75">
        <f t="shared" ref="G45:G63" si="5">IFERROR(TRUNC(ROUND(D45*E45,2),2),0)</f>
        <v>0</v>
      </c>
      <c r="I45" s="91"/>
      <c r="J45" s="103"/>
      <c r="K45" s="91"/>
      <c r="L45" s="91"/>
      <c r="M45" s="91"/>
      <c r="N45" s="91"/>
    </row>
    <row r="46" spans="1:14" x14ac:dyDescent="0.25">
      <c r="A46" s="104"/>
      <c r="B46" s="105"/>
      <c r="C46" s="107"/>
      <c r="D46" s="108"/>
      <c r="E46" s="109"/>
      <c r="F46" s="68"/>
      <c r="G46" s="75">
        <f t="shared" si="5"/>
        <v>0</v>
      </c>
      <c r="I46" s="91"/>
      <c r="J46" s="103"/>
      <c r="K46" s="91"/>
      <c r="L46" s="91"/>
      <c r="M46" s="91"/>
      <c r="N46" s="91"/>
    </row>
    <row r="47" spans="1:14" x14ac:dyDescent="0.25">
      <c r="A47" s="104"/>
      <c r="B47" s="105"/>
      <c r="C47" s="99"/>
      <c r="D47" s="100"/>
      <c r="E47" s="109"/>
      <c r="F47" s="68"/>
      <c r="G47" s="75">
        <f t="shared" si="5"/>
        <v>0</v>
      </c>
      <c r="I47" s="91"/>
      <c r="J47" s="103"/>
      <c r="K47" s="91"/>
      <c r="L47" s="91"/>
      <c r="M47" s="91"/>
      <c r="N47" s="91"/>
    </row>
    <row r="48" spans="1:14" x14ac:dyDescent="0.25">
      <c r="A48" s="104"/>
      <c r="B48" s="105"/>
      <c r="C48" s="99"/>
      <c r="D48" s="100"/>
      <c r="E48" s="109"/>
      <c r="F48" s="68"/>
      <c r="G48" s="75">
        <f t="shared" si="5"/>
        <v>0</v>
      </c>
      <c r="I48" s="91"/>
      <c r="J48" s="103"/>
      <c r="K48" s="91"/>
      <c r="L48" s="91"/>
      <c r="M48" s="91"/>
      <c r="N48" s="91"/>
    </row>
    <row r="49" spans="1:14" x14ac:dyDescent="0.25">
      <c r="A49" s="104"/>
      <c r="B49" s="105"/>
      <c r="C49" s="99"/>
      <c r="D49" s="100"/>
      <c r="E49" s="109"/>
      <c r="F49" s="68"/>
      <c r="G49" s="75">
        <f t="shared" si="5"/>
        <v>0</v>
      </c>
      <c r="I49" s="91"/>
      <c r="J49" s="103"/>
      <c r="K49" s="91"/>
      <c r="L49" s="91"/>
      <c r="M49" s="91"/>
      <c r="N49" s="91"/>
    </row>
    <row r="50" spans="1:14" x14ac:dyDescent="0.25">
      <c r="A50" s="104"/>
      <c r="B50" s="105"/>
      <c r="C50" s="99"/>
      <c r="D50" s="100"/>
      <c r="E50" s="109"/>
      <c r="F50" s="68"/>
      <c r="G50" s="75">
        <f t="shared" si="5"/>
        <v>0</v>
      </c>
      <c r="I50" s="91"/>
      <c r="J50" s="103"/>
      <c r="K50" s="91"/>
      <c r="L50" s="91"/>
      <c r="M50" s="91"/>
      <c r="N50" s="91"/>
    </row>
    <row r="51" spans="1:14" x14ac:dyDescent="0.25">
      <c r="A51" s="104"/>
      <c r="B51" s="105"/>
      <c r="C51" s="99"/>
      <c r="D51" s="100"/>
      <c r="E51" s="109"/>
      <c r="F51" s="68"/>
      <c r="G51" s="75">
        <f t="shared" si="5"/>
        <v>0</v>
      </c>
      <c r="I51" s="91"/>
      <c r="J51" s="103"/>
      <c r="K51" s="91"/>
      <c r="L51" s="91"/>
      <c r="M51" s="91"/>
      <c r="N51" s="91"/>
    </row>
    <row r="52" spans="1:14" x14ac:dyDescent="0.25">
      <c r="A52" s="104"/>
      <c r="B52" s="105"/>
      <c r="C52" s="99"/>
      <c r="D52" s="100"/>
      <c r="E52" s="109"/>
      <c r="F52" s="68"/>
      <c r="G52" s="75">
        <f t="shared" si="5"/>
        <v>0</v>
      </c>
      <c r="I52" s="91"/>
      <c r="J52" s="103"/>
      <c r="K52" s="91"/>
      <c r="L52" s="91"/>
      <c r="M52" s="91"/>
      <c r="N52" s="91"/>
    </row>
    <row r="53" spans="1:14" x14ac:dyDescent="0.25">
      <c r="A53" s="104"/>
      <c r="B53" s="105"/>
      <c r="C53" s="99"/>
      <c r="D53" s="100"/>
      <c r="E53" s="109"/>
      <c r="F53" s="68"/>
      <c r="G53" s="75">
        <f t="shared" si="5"/>
        <v>0</v>
      </c>
      <c r="I53" s="91"/>
      <c r="J53" s="103"/>
      <c r="K53" s="91"/>
      <c r="L53" s="91"/>
      <c r="M53" s="91"/>
      <c r="N53" s="91"/>
    </row>
    <row r="54" spans="1:14" x14ac:dyDescent="0.25">
      <c r="A54" s="104"/>
      <c r="B54" s="105"/>
      <c r="C54" s="99"/>
      <c r="D54" s="100"/>
      <c r="E54" s="109"/>
      <c r="F54" s="68"/>
      <c r="G54" s="75">
        <f t="shared" si="5"/>
        <v>0</v>
      </c>
      <c r="I54" s="91"/>
      <c r="J54" s="103"/>
      <c r="K54" s="91"/>
      <c r="L54" s="91"/>
      <c r="M54" s="91"/>
      <c r="N54" s="91"/>
    </row>
    <row r="55" spans="1:14" x14ac:dyDescent="0.25">
      <c r="A55" s="90"/>
      <c r="B55" s="65"/>
      <c r="C55" s="99"/>
      <c r="D55" s="100"/>
      <c r="E55" s="90"/>
      <c r="F55" s="68"/>
      <c r="G55" s="75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4"/>
      <c r="B56" s="105"/>
      <c r="C56" s="99"/>
      <c r="D56" s="100"/>
      <c r="E56" s="109"/>
      <c r="F56" s="68"/>
      <c r="G56" s="75">
        <f t="shared" si="5"/>
        <v>0</v>
      </c>
      <c r="I56" s="91"/>
      <c r="J56" s="103"/>
      <c r="K56" s="91"/>
      <c r="L56" s="91"/>
      <c r="M56" s="91"/>
      <c r="N56" s="91"/>
    </row>
    <row r="57" spans="1:14" x14ac:dyDescent="0.25">
      <c r="A57" s="104"/>
      <c r="B57" s="105"/>
      <c r="C57" s="99"/>
      <c r="D57" s="100"/>
      <c r="E57" s="109"/>
      <c r="F57" s="68"/>
      <c r="G57" s="75">
        <f t="shared" si="5"/>
        <v>0</v>
      </c>
      <c r="I57" s="91"/>
      <c r="J57" s="103"/>
      <c r="K57" s="91"/>
      <c r="L57" s="91"/>
      <c r="M57" s="91"/>
      <c r="N57" s="91"/>
    </row>
    <row r="58" spans="1:14" x14ac:dyDescent="0.25">
      <c r="A58" s="104"/>
      <c r="B58" s="105"/>
      <c r="C58" s="99"/>
      <c r="D58" s="100"/>
      <c r="E58" s="109"/>
      <c r="F58" s="68"/>
      <c r="G58" s="75">
        <f t="shared" si="5"/>
        <v>0</v>
      </c>
      <c r="I58" s="91"/>
      <c r="J58" s="103"/>
      <c r="K58" s="91"/>
      <c r="L58" s="91"/>
      <c r="M58" s="91"/>
      <c r="N58" s="91"/>
    </row>
    <row r="59" spans="1:14" x14ac:dyDescent="0.25">
      <c r="A59" s="104"/>
      <c r="B59" s="105"/>
      <c r="C59" s="99"/>
      <c r="D59" s="100"/>
      <c r="E59" s="109"/>
      <c r="F59" s="68"/>
      <c r="G59" s="75">
        <f t="shared" si="5"/>
        <v>0</v>
      </c>
      <c r="I59" s="91"/>
      <c r="J59" s="103"/>
      <c r="K59" s="91"/>
      <c r="L59" s="91"/>
      <c r="M59" s="91"/>
      <c r="N59" s="91"/>
    </row>
    <row r="60" spans="1:14" x14ac:dyDescent="0.25">
      <c r="A60" s="104"/>
      <c r="B60" s="105"/>
      <c r="C60" s="99"/>
      <c r="D60" s="100"/>
      <c r="E60" s="109"/>
      <c r="F60" s="68"/>
      <c r="G60" s="75">
        <f t="shared" si="5"/>
        <v>0</v>
      </c>
      <c r="I60" s="91"/>
      <c r="J60" s="103"/>
      <c r="K60" s="91"/>
      <c r="L60" s="91"/>
      <c r="M60" s="91"/>
      <c r="N60" s="91"/>
    </row>
    <row r="61" spans="1:14" x14ac:dyDescent="0.25">
      <c r="A61" s="90"/>
      <c r="B61" s="65"/>
      <c r="C61" s="75"/>
      <c r="D61" s="75"/>
      <c r="E61" s="90"/>
      <c r="F61" s="68"/>
      <c r="G61" s="75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/>
      <c r="B62" s="65"/>
      <c r="C62" s="75"/>
      <c r="D62" s="75"/>
      <c r="E62" s="90"/>
      <c r="F62" s="68"/>
      <c r="G62" s="75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10"/>
      <c r="B63" s="79"/>
      <c r="C63" s="78"/>
      <c r="D63" s="78"/>
      <c r="E63" s="110"/>
      <c r="F63" s="81"/>
      <c r="G63" s="75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6" t="s">
        <v>148</v>
      </c>
      <c r="B64" s="83"/>
      <c r="C64" s="82"/>
      <c r="D64" s="82"/>
      <c r="E64" s="116"/>
      <c r="F64" s="93"/>
      <c r="G64" s="93">
        <f>TRUNC(ROUND(SUM(G44:G63),2),2)</f>
        <v>0</v>
      </c>
      <c r="I64" s="91"/>
      <c r="J64" s="91"/>
      <c r="K64" s="91"/>
      <c r="L64" s="91"/>
      <c r="M64" s="91"/>
      <c r="N64" s="91"/>
    </row>
    <row r="65" spans="1:22" s="56" customFormat="1" x14ac:dyDescent="0.25">
      <c r="A65" s="172" t="s">
        <v>149</v>
      </c>
      <c r="B65" s="173"/>
      <c r="C65" s="84"/>
      <c r="D65" s="84"/>
      <c r="E65" s="150"/>
      <c r="F65" s="150"/>
      <c r="G65" s="85"/>
      <c r="I65" s="94"/>
      <c r="J65" s="94"/>
      <c r="K65" s="94"/>
      <c r="L65" s="94"/>
      <c r="M65" s="94"/>
      <c r="N65" s="94"/>
    </row>
    <row r="66" spans="1:22" ht="27.75" customHeight="1" x14ac:dyDescent="0.25">
      <c r="A66" s="157" t="s">
        <v>87</v>
      </c>
      <c r="B66" s="158"/>
      <c r="C66" s="58" t="s">
        <v>150</v>
      </c>
      <c r="D66" s="58" t="s">
        <v>151</v>
      </c>
      <c r="E66" s="157" t="s">
        <v>89</v>
      </c>
      <c r="F66" s="159"/>
      <c r="G66" s="86" t="s">
        <v>152</v>
      </c>
    </row>
    <row r="67" spans="1:22" x14ac:dyDescent="0.25">
      <c r="A67" s="92"/>
      <c r="B67" s="52"/>
      <c r="C67" s="80"/>
      <c r="D67" s="80" t="s">
        <v>93</v>
      </c>
      <c r="E67" s="160" t="s">
        <v>94</v>
      </c>
      <c r="F67" s="161"/>
      <c r="G67" s="61" t="s">
        <v>153</v>
      </c>
    </row>
    <row r="68" spans="1:22" ht="15.75" thickBot="1" x14ac:dyDescent="0.3">
      <c r="A68" s="162"/>
      <c r="B68" s="163"/>
      <c r="C68" s="112"/>
      <c r="D68" s="112"/>
      <c r="E68" s="109"/>
      <c r="F68" s="68"/>
      <c r="G68" s="112"/>
    </row>
    <row r="69" spans="1:22" ht="15.75" thickBot="1" x14ac:dyDescent="0.3">
      <c r="A69" s="164" t="s">
        <v>154</v>
      </c>
      <c r="B69" s="165"/>
      <c r="C69" s="76" t="s">
        <v>19</v>
      </c>
      <c r="D69" s="76">
        <v>1</v>
      </c>
      <c r="E69" s="90">
        <v>1.38</v>
      </c>
      <c r="F69" s="68"/>
      <c r="G69" s="75">
        <f>IFERROR(TRUNC(ROUND(D69*E69,2),2),0)</f>
        <v>1.38</v>
      </c>
      <c r="I69" s="113" t="s">
        <v>155</v>
      </c>
      <c r="J69" s="114">
        <v>0</v>
      </c>
    </row>
    <row r="70" spans="1:22" x14ac:dyDescent="0.25">
      <c r="A70" s="166"/>
      <c r="B70" s="167"/>
      <c r="C70" s="80"/>
      <c r="D70" s="80"/>
      <c r="E70" s="168"/>
      <c r="F70" s="169"/>
      <c r="G70" s="78"/>
    </row>
    <row r="71" spans="1:22" x14ac:dyDescent="0.25">
      <c r="A71" s="116" t="s">
        <v>156</v>
      </c>
      <c r="B71" s="83"/>
      <c r="C71" s="82"/>
      <c r="D71" s="82"/>
      <c r="E71" s="82"/>
      <c r="F71" s="83"/>
      <c r="G71" s="82">
        <f>TRUNC(ROUND(SUM(G68:G70),5),2)</f>
        <v>1.38</v>
      </c>
    </row>
    <row r="72" spans="1:22" s="56" customFormat="1" ht="15.75" customHeight="1" x14ac:dyDescent="0.25">
      <c r="A72" s="144"/>
      <c r="B72" s="145"/>
      <c r="C72" s="150" t="s">
        <v>157</v>
      </c>
      <c r="D72" s="150"/>
      <c r="E72" s="150"/>
      <c r="F72" s="150"/>
      <c r="G72" s="115">
        <f>TRUNC(ROUND(G29+G40+G64+G71,2),2)</f>
        <v>4.99</v>
      </c>
    </row>
    <row r="73" spans="1:22" ht="15.75" customHeight="1" x14ac:dyDescent="0.25">
      <c r="A73" s="146"/>
      <c r="B73" s="147"/>
      <c r="C73" s="151" t="s">
        <v>158</v>
      </c>
      <c r="D73" s="152"/>
      <c r="E73" s="152"/>
      <c r="F73" s="117">
        <v>0.03</v>
      </c>
      <c r="G73" s="82">
        <f>TRUNC(ROUND(G72*F73,2),2)</f>
        <v>0.15</v>
      </c>
    </row>
    <row r="74" spans="1:22" ht="15.75" customHeight="1" x14ac:dyDescent="0.25">
      <c r="A74" s="146"/>
      <c r="B74" s="147"/>
      <c r="C74" s="151" t="s">
        <v>159</v>
      </c>
      <c r="D74" s="152"/>
      <c r="E74" s="152"/>
      <c r="F74" s="118">
        <v>1.1000000000000001E-3</v>
      </c>
      <c r="G74" s="82">
        <f>TRUNC(ROUND(G72*F74,2),2)</f>
        <v>0.01</v>
      </c>
      <c r="V74">
        <f>+COLUMN(V73)</f>
        <v>22</v>
      </c>
    </row>
    <row r="75" spans="1:22" ht="15.75" customHeight="1" x14ac:dyDescent="0.25">
      <c r="A75" s="148"/>
      <c r="B75" s="149"/>
      <c r="C75" s="151" t="s">
        <v>160</v>
      </c>
      <c r="D75" s="152"/>
      <c r="E75" s="152"/>
      <c r="F75" s="93"/>
      <c r="G75" s="82">
        <f>TRUNC(ROUND(SUM(G72:G74),2),2)</f>
        <v>5.15</v>
      </c>
      <c r="U75" t="s">
        <v>161</v>
      </c>
      <c r="V75">
        <f>+TRUNC(ROUND(G29+G40+G71+G73+G74,2),2)</f>
        <v>5.15</v>
      </c>
    </row>
    <row r="76" spans="1:22" s="56" customFormat="1" ht="15.75" customHeight="1" x14ac:dyDescent="0.25">
      <c r="A76" s="153" t="s">
        <v>162</v>
      </c>
      <c r="B76" s="154"/>
      <c r="C76" s="155" t="s">
        <v>163</v>
      </c>
      <c r="D76" s="156"/>
      <c r="E76" s="156"/>
      <c r="F76" s="119"/>
      <c r="G76" s="120"/>
      <c r="U76" s="56" t="s">
        <v>164</v>
      </c>
      <c r="V76" s="56">
        <f>+G64</f>
        <v>0</v>
      </c>
    </row>
    <row r="77" spans="1:22" x14ac:dyDescent="0.25">
      <c r="A77" s="121"/>
      <c r="B77" s="121"/>
      <c r="C77" s="121"/>
      <c r="D77" s="121"/>
      <c r="E77" s="121"/>
      <c r="F77" s="121"/>
      <c r="G77" s="121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rgb="FF92D050"/>
    <pageSetUpPr fitToPage="1"/>
  </sheetPr>
  <dimension ref="A1:V77"/>
  <sheetViews>
    <sheetView showZeros="0" view="pageBreakPreview" topLeftCell="A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79" t="s">
        <v>75</v>
      </c>
      <c r="B1" s="180"/>
      <c r="C1" s="180"/>
      <c r="D1" s="180"/>
      <c r="E1" s="180"/>
      <c r="F1" s="180"/>
      <c r="G1" s="181"/>
    </row>
    <row r="2" spans="1:22" ht="15" customHeight="1" x14ac:dyDescent="0.25">
      <c r="A2" s="36" t="s">
        <v>76</v>
      </c>
      <c r="B2" s="37"/>
      <c r="C2" s="37"/>
      <c r="D2" s="37" t="s">
        <v>77</v>
      </c>
      <c r="E2" s="182" t="s">
        <v>256</v>
      </c>
      <c r="F2" s="182"/>
      <c r="G2" s="183"/>
    </row>
    <row r="3" spans="1:22" ht="103.5" customHeight="1" x14ac:dyDescent="0.25">
      <c r="A3" s="36" t="s">
        <v>257</v>
      </c>
      <c r="B3" s="38"/>
      <c r="C3" s="37"/>
      <c r="D3" s="37"/>
      <c r="E3" s="182"/>
      <c r="F3" s="182"/>
      <c r="G3" s="183"/>
    </row>
    <row r="4" spans="1:22" ht="18" x14ac:dyDescent="0.25">
      <c r="A4" s="184" t="s">
        <v>78</v>
      </c>
      <c r="B4" s="185"/>
      <c r="C4" s="185"/>
      <c r="D4" s="185"/>
      <c r="E4" s="185"/>
      <c r="F4" s="185"/>
      <c r="G4" s="186"/>
    </row>
    <row r="5" spans="1:22" x14ac:dyDescent="0.25">
      <c r="A5" s="39"/>
      <c r="B5" s="40"/>
      <c r="C5" s="40"/>
      <c r="D5" s="41" t="s">
        <v>79</v>
      </c>
      <c r="F5" s="42"/>
      <c r="G5" s="43"/>
    </row>
    <row r="6" spans="1:22" x14ac:dyDescent="0.25">
      <c r="A6" s="44" t="s">
        <v>80</v>
      </c>
      <c r="B6" s="45"/>
      <c r="C6" s="40"/>
      <c r="D6" s="40"/>
      <c r="E6" s="40"/>
      <c r="F6" s="40"/>
      <c r="G6" s="46"/>
    </row>
    <row r="7" spans="1:22" ht="42" customHeight="1" x14ac:dyDescent="0.25">
      <c r="A7" s="187" t="s">
        <v>62</v>
      </c>
      <c r="B7" s="188"/>
      <c r="C7" s="188"/>
      <c r="D7" s="188"/>
      <c r="E7" s="188"/>
      <c r="F7" s="47" t="s">
        <v>81</v>
      </c>
      <c r="G7" s="48" t="s">
        <v>19</v>
      </c>
      <c r="H7" s="49"/>
      <c r="I7" s="50" t="s">
        <v>82</v>
      </c>
      <c r="J7" s="49">
        <v>2</v>
      </c>
    </row>
    <row r="8" spans="1:22" x14ac:dyDescent="0.25">
      <c r="A8" s="51" t="s">
        <v>83</v>
      </c>
      <c r="B8" s="52"/>
      <c r="C8" s="52"/>
      <c r="D8" s="52"/>
      <c r="E8" s="189"/>
      <c r="F8" s="189"/>
      <c r="G8" s="53"/>
    </row>
    <row r="9" spans="1:22" s="56" customFormat="1" x14ac:dyDescent="0.25">
      <c r="A9" s="190" t="s">
        <v>84</v>
      </c>
      <c r="B9" s="191"/>
      <c r="C9" s="54"/>
      <c r="D9" s="54"/>
      <c r="E9" s="192"/>
      <c r="F9" s="192"/>
      <c r="G9" s="55"/>
      <c r="I9" s="57" t="s">
        <v>85</v>
      </c>
      <c r="J9" s="57" t="s">
        <v>86</v>
      </c>
    </row>
    <row r="10" spans="1:22" ht="15.75" x14ac:dyDescent="0.25">
      <c r="A10" s="58" t="s">
        <v>87</v>
      </c>
      <c r="B10" s="58" t="s">
        <v>88</v>
      </c>
      <c r="C10" s="58" t="s">
        <v>89</v>
      </c>
      <c r="D10" s="58" t="s">
        <v>90</v>
      </c>
      <c r="E10" s="176" t="s">
        <v>91</v>
      </c>
      <c r="F10" s="176"/>
      <c r="G10" s="58" t="s">
        <v>92</v>
      </c>
      <c r="I10" s="59">
        <v>0.5</v>
      </c>
      <c r="J10" s="59">
        <f>1/I10</f>
        <v>2</v>
      </c>
    </row>
    <row r="11" spans="1:22" x14ac:dyDescent="0.25">
      <c r="A11" s="60"/>
      <c r="B11" s="61" t="s">
        <v>93</v>
      </c>
      <c r="C11" s="62" t="s">
        <v>94</v>
      </c>
      <c r="D11" s="61" t="s">
        <v>95</v>
      </c>
      <c r="E11" s="177" t="s">
        <v>96</v>
      </c>
      <c r="F11" s="175"/>
      <c r="G11" s="63" t="s">
        <v>97</v>
      </c>
      <c r="L11" t="s">
        <v>98</v>
      </c>
      <c r="M11" t="s">
        <v>99</v>
      </c>
      <c r="N11" t="s">
        <v>100</v>
      </c>
      <c r="O11" t="s">
        <v>101</v>
      </c>
      <c r="P11" t="s">
        <v>102</v>
      </c>
      <c r="Q11" t="s">
        <v>103</v>
      </c>
      <c r="R11" t="s">
        <v>104</v>
      </c>
      <c r="S11" t="s">
        <v>105</v>
      </c>
    </row>
    <row r="12" spans="1:22" x14ac:dyDescent="0.25">
      <c r="A12" s="64" t="s">
        <v>106</v>
      </c>
      <c r="B12" s="64">
        <v>1</v>
      </c>
      <c r="C12" s="65">
        <v>4.25</v>
      </c>
      <c r="D12" s="66">
        <f>IFERROR(ROUND(B12*C12,5),0)</f>
        <v>4.25</v>
      </c>
      <c r="E12" s="67">
        <v>0.28999999999999998</v>
      </c>
      <c r="F12" s="68"/>
      <c r="G12" s="66">
        <f>IFERROR(TRUNC(ROUND(D12*E12,2),2),0)</f>
        <v>1.23</v>
      </c>
      <c r="I12" t="s">
        <v>107</v>
      </c>
      <c r="J12">
        <v>2</v>
      </c>
      <c r="U12">
        <v>6.25</v>
      </c>
      <c r="V12">
        <f>+U12*1.4</f>
        <v>8.75</v>
      </c>
    </row>
    <row r="13" spans="1:22" x14ac:dyDescent="0.25">
      <c r="A13" s="64" t="s">
        <v>108</v>
      </c>
      <c r="B13" s="64">
        <v>0</v>
      </c>
      <c r="C13" s="65">
        <v>10</v>
      </c>
      <c r="D13" s="66">
        <f t="shared" ref="D13:D26" si="0">IFERROR(ROUND(B13*C13,5),0)</f>
        <v>0</v>
      </c>
      <c r="E13" s="69">
        <v>0.28999999999999998</v>
      </c>
      <c r="F13" s="70"/>
      <c r="G13" s="66">
        <f t="shared" ref="G13:G26" si="1">IFERROR(TRUNC(ROUND(D13*E13,2),2),0)</f>
        <v>0</v>
      </c>
      <c r="I13" t="s">
        <v>109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4" t="s">
        <v>110</v>
      </c>
      <c r="B14" s="64">
        <v>0</v>
      </c>
      <c r="C14" s="65">
        <v>20</v>
      </c>
      <c r="D14" s="66">
        <f t="shared" si="0"/>
        <v>0</v>
      </c>
      <c r="E14" s="67">
        <v>0.28999999999999998</v>
      </c>
      <c r="F14" s="68"/>
      <c r="G14" s="66">
        <f t="shared" si="1"/>
        <v>0</v>
      </c>
      <c r="I14" t="s">
        <v>111</v>
      </c>
      <c r="J14">
        <v>2</v>
      </c>
      <c r="U14">
        <v>65</v>
      </c>
      <c r="V14">
        <f t="shared" si="2"/>
        <v>91</v>
      </c>
    </row>
    <row r="15" spans="1:22" x14ac:dyDescent="0.25">
      <c r="A15" s="64" t="s">
        <v>112</v>
      </c>
      <c r="B15" s="64">
        <v>0</v>
      </c>
      <c r="C15" s="65">
        <v>1</v>
      </c>
      <c r="D15" s="66">
        <f t="shared" si="0"/>
        <v>0</v>
      </c>
      <c r="E15" s="67">
        <v>0.28999999999999998</v>
      </c>
      <c r="F15" s="68"/>
      <c r="G15" s="66">
        <f t="shared" si="1"/>
        <v>0</v>
      </c>
      <c r="I15" t="s">
        <v>113</v>
      </c>
      <c r="J15">
        <v>2</v>
      </c>
      <c r="U15">
        <v>2</v>
      </c>
      <c r="V15">
        <f t="shared" si="2"/>
        <v>2.8</v>
      </c>
    </row>
    <row r="16" spans="1:22" x14ac:dyDescent="0.25">
      <c r="A16" s="64" t="s">
        <v>114</v>
      </c>
      <c r="B16" s="64">
        <v>1</v>
      </c>
      <c r="C16" s="65">
        <v>0.5</v>
      </c>
      <c r="D16" s="66">
        <f t="shared" si="0"/>
        <v>0.5</v>
      </c>
      <c r="E16" s="67">
        <v>0.28999999999999998</v>
      </c>
      <c r="F16" s="68"/>
      <c r="G16" s="66">
        <f t="shared" si="1"/>
        <v>0.15</v>
      </c>
      <c r="I16" t="s">
        <v>115</v>
      </c>
      <c r="J16">
        <v>2</v>
      </c>
      <c r="U16">
        <v>0.5</v>
      </c>
      <c r="V16">
        <f t="shared" si="2"/>
        <v>0.7</v>
      </c>
    </row>
    <row r="17" spans="1:22" x14ac:dyDescent="0.25">
      <c r="A17" s="64" t="s">
        <v>113</v>
      </c>
      <c r="B17" s="64">
        <v>0</v>
      </c>
      <c r="C17" s="65">
        <v>0.15</v>
      </c>
      <c r="D17" s="66">
        <f t="shared" si="0"/>
        <v>0</v>
      </c>
      <c r="E17" s="67">
        <v>0.28999999999999998</v>
      </c>
      <c r="F17" s="68"/>
      <c r="G17" s="66">
        <f t="shared" si="1"/>
        <v>0</v>
      </c>
      <c r="I17" t="s">
        <v>116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1" t="s">
        <v>117</v>
      </c>
      <c r="B18" s="64">
        <v>1</v>
      </c>
      <c r="C18" s="65">
        <v>0.15</v>
      </c>
      <c r="D18" s="66">
        <f t="shared" si="0"/>
        <v>0.15</v>
      </c>
      <c r="E18" s="67">
        <v>0.28999999999999998</v>
      </c>
      <c r="F18" s="68"/>
      <c r="G18" s="66">
        <f t="shared" si="1"/>
        <v>0.04</v>
      </c>
      <c r="I18" t="s">
        <v>118</v>
      </c>
      <c r="J18">
        <v>2</v>
      </c>
      <c r="U18">
        <v>0.15</v>
      </c>
      <c r="V18">
        <f t="shared" si="2"/>
        <v>0.21</v>
      </c>
    </row>
    <row r="19" spans="1:22" x14ac:dyDescent="0.25">
      <c r="A19" s="64" t="s">
        <v>119</v>
      </c>
      <c r="B19" s="64">
        <v>0</v>
      </c>
      <c r="C19" s="65">
        <v>0.16</v>
      </c>
      <c r="D19" s="66">
        <f t="shared" si="0"/>
        <v>0</v>
      </c>
      <c r="E19" s="67">
        <v>0.28999999999999998</v>
      </c>
      <c r="F19" s="68"/>
      <c r="G19" s="66">
        <f t="shared" si="1"/>
        <v>0</v>
      </c>
      <c r="I19" t="s">
        <v>120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4" t="s">
        <v>121</v>
      </c>
      <c r="B20" s="64">
        <v>0</v>
      </c>
      <c r="C20" s="65">
        <v>0.2</v>
      </c>
      <c r="D20" s="66">
        <f t="shared" si="0"/>
        <v>0</v>
      </c>
      <c r="E20" s="67">
        <v>0.28999999999999998</v>
      </c>
      <c r="F20" s="68"/>
      <c r="G20" s="66">
        <f t="shared" si="1"/>
        <v>0</v>
      </c>
      <c r="I20" t="s">
        <v>122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4" t="s">
        <v>123</v>
      </c>
      <c r="B21" s="64">
        <v>0</v>
      </c>
      <c r="C21" s="65">
        <v>0.2</v>
      </c>
      <c r="D21" s="66">
        <f t="shared" si="0"/>
        <v>0</v>
      </c>
      <c r="E21" s="67">
        <v>0.28999999999999998</v>
      </c>
      <c r="F21" s="68"/>
      <c r="G21" s="66">
        <f t="shared" si="1"/>
        <v>0</v>
      </c>
      <c r="I21" t="s">
        <v>124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4" t="s">
        <v>125</v>
      </c>
      <c r="B22" s="64">
        <v>1</v>
      </c>
      <c r="C22" s="65">
        <v>0.17</v>
      </c>
      <c r="D22" s="66">
        <f t="shared" si="0"/>
        <v>0.17</v>
      </c>
      <c r="E22" s="67">
        <v>0.28999999999999998</v>
      </c>
      <c r="F22" s="68"/>
      <c r="G22" s="66">
        <f t="shared" si="1"/>
        <v>0.05</v>
      </c>
      <c r="I22" t="s">
        <v>126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4" t="s">
        <v>127</v>
      </c>
      <c r="B23" s="64">
        <v>1</v>
      </c>
      <c r="C23" s="65">
        <v>0.05</v>
      </c>
      <c r="D23" s="66">
        <f t="shared" si="0"/>
        <v>0.05</v>
      </c>
      <c r="E23" s="67">
        <v>0.28999999999999998</v>
      </c>
      <c r="F23" s="68"/>
      <c r="G23" s="66">
        <f t="shared" si="1"/>
        <v>0.01</v>
      </c>
      <c r="I23" t="s">
        <v>128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2" t="s">
        <v>129</v>
      </c>
      <c r="B24" s="64">
        <v>3</v>
      </c>
      <c r="C24" s="65">
        <v>0.05</v>
      </c>
      <c r="D24" s="66">
        <f t="shared" si="0"/>
        <v>0.15</v>
      </c>
      <c r="E24" s="67">
        <v>0.28999999999999998</v>
      </c>
      <c r="F24" s="68"/>
      <c r="G24" s="66">
        <f t="shared" si="1"/>
        <v>0.04</v>
      </c>
      <c r="I24" t="s">
        <v>130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3" t="s">
        <v>126</v>
      </c>
      <c r="B25" s="72">
        <v>0</v>
      </c>
      <c r="C25" s="65">
        <v>0.05</v>
      </c>
      <c r="D25" s="66">
        <f t="shared" si="0"/>
        <v>0</v>
      </c>
      <c r="E25" s="67">
        <v>0.28999999999999998</v>
      </c>
      <c r="F25" s="68"/>
      <c r="G25" s="6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4" t="s">
        <v>132</v>
      </c>
      <c r="B26" s="73">
        <v>0</v>
      </c>
      <c r="C26" s="65">
        <v>2</v>
      </c>
      <c r="D26" s="66">
        <f t="shared" si="0"/>
        <v>0</v>
      </c>
      <c r="E26" s="67">
        <v>0.28999999999999998</v>
      </c>
      <c r="F26" s="68"/>
      <c r="G26" s="66">
        <f t="shared" si="1"/>
        <v>0</v>
      </c>
      <c r="I26" t="s">
        <v>133</v>
      </c>
      <c r="J26">
        <v>5</v>
      </c>
      <c r="U26">
        <v>5</v>
      </c>
      <c r="V26">
        <f t="shared" si="2"/>
        <v>7</v>
      </c>
    </row>
    <row r="27" spans="1:22" x14ac:dyDescent="0.25">
      <c r="A27" s="75"/>
      <c r="B27" s="76"/>
      <c r="C27" s="65"/>
      <c r="D27" s="77"/>
      <c r="E27" s="65"/>
      <c r="F27" s="68"/>
      <c r="G27" s="70"/>
      <c r="I27" t="s">
        <v>134</v>
      </c>
      <c r="J27">
        <v>5</v>
      </c>
    </row>
    <row r="28" spans="1:22" x14ac:dyDescent="0.25">
      <c r="A28" s="78"/>
      <c r="B28" s="78"/>
      <c r="C28" s="79"/>
      <c r="D28" s="80"/>
      <c r="E28" s="79"/>
      <c r="F28" s="81"/>
      <c r="G28" s="53"/>
    </row>
    <row r="29" spans="1:22" x14ac:dyDescent="0.25">
      <c r="A29" s="82" t="s">
        <v>135</v>
      </c>
      <c r="B29" s="82"/>
      <c r="C29" s="83"/>
      <c r="D29" s="82"/>
      <c r="E29" s="152"/>
      <c r="F29" s="178"/>
      <c r="G29" s="82">
        <f>TRUNC(ROUND(SUM(G12:G28),2),2)</f>
        <v>1.52</v>
      </c>
    </row>
    <row r="30" spans="1:22" s="56" customFormat="1" x14ac:dyDescent="0.25">
      <c r="A30" s="172" t="s">
        <v>136</v>
      </c>
      <c r="B30" s="173"/>
      <c r="C30" s="84"/>
      <c r="D30" s="84"/>
      <c r="E30" s="150"/>
      <c r="F30" s="150"/>
      <c r="G30" s="85"/>
    </row>
    <row r="31" spans="1:22" x14ac:dyDescent="0.25">
      <c r="A31" s="58" t="s">
        <v>137</v>
      </c>
      <c r="B31" s="111" t="s">
        <v>88</v>
      </c>
      <c r="C31" s="58" t="s">
        <v>138</v>
      </c>
      <c r="D31" s="58" t="s">
        <v>90</v>
      </c>
      <c r="E31" s="158" t="s">
        <v>91</v>
      </c>
      <c r="F31" s="159"/>
      <c r="G31" s="86" t="s">
        <v>92</v>
      </c>
    </row>
    <row r="32" spans="1:22" x14ac:dyDescent="0.25">
      <c r="A32" s="87"/>
      <c r="B32" s="88" t="s">
        <v>93</v>
      </c>
      <c r="C32" s="80" t="s">
        <v>94</v>
      </c>
      <c r="D32" s="80" t="s">
        <v>95</v>
      </c>
      <c r="E32" s="170" t="s">
        <v>96</v>
      </c>
      <c r="F32" s="171"/>
      <c r="G32" s="89" t="s">
        <v>97</v>
      </c>
    </row>
    <row r="33" spans="1:14" x14ac:dyDescent="0.25">
      <c r="A33" s="75" t="s">
        <v>139</v>
      </c>
      <c r="B33" s="90">
        <v>1</v>
      </c>
      <c r="C33" s="75">
        <v>5.5</v>
      </c>
      <c r="D33" s="66">
        <f>IFERROR(ROUND(B33*C33,5),0)</f>
        <v>5.5</v>
      </c>
      <c r="E33" s="65">
        <v>0.28999999999999998</v>
      </c>
      <c r="F33" s="68"/>
      <c r="G33" s="68">
        <f>IFERROR(TRUNC(ROUND(D33*E33,2),2),0)</f>
        <v>1.6</v>
      </c>
    </row>
    <row r="34" spans="1:14" x14ac:dyDescent="0.25">
      <c r="A34" s="75" t="s">
        <v>140</v>
      </c>
      <c r="B34" s="90">
        <v>1</v>
      </c>
      <c r="C34" s="75">
        <v>5</v>
      </c>
      <c r="D34" s="66">
        <f t="shared" ref="D34:D38" si="3">IFERROR(ROUND(B34*C34,5),0)</f>
        <v>5</v>
      </c>
      <c r="E34" s="65">
        <v>0.28999999999999998</v>
      </c>
      <c r="F34" s="68"/>
      <c r="G34" s="68">
        <f t="shared" ref="G34:G38" si="4">IFERROR(TRUNC(ROUND(D34*E34,2),2),0)</f>
        <v>1.45</v>
      </c>
    </row>
    <row r="35" spans="1:14" x14ac:dyDescent="0.25">
      <c r="A35" s="75" t="s">
        <v>141</v>
      </c>
      <c r="B35" s="90">
        <v>1</v>
      </c>
      <c r="C35" s="75">
        <v>4.5</v>
      </c>
      <c r="D35" s="66">
        <f t="shared" si="3"/>
        <v>4.5</v>
      </c>
      <c r="E35" s="65">
        <v>0.28999999999999998</v>
      </c>
      <c r="F35" s="68"/>
      <c r="G35" s="68">
        <f t="shared" si="4"/>
        <v>1.31</v>
      </c>
    </row>
    <row r="36" spans="1:14" x14ac:dyDescent="0.25">
      <c r="A36" s="75" t="s">
        <v>142</v>
      </c>
      <c r="B36" s="90">
        <v>0</v>
      </c>
      <c r="C36" s="75">
        <v>5</v>
      </c>
      <c r="D36" s="66">
        <f t="shared" si="3"/>
        <v>0</v>
      </c>
      <c r="E36" s="65">
        <v>0.28999999999999998</v>
      </c>
      <c r="F36" s="68"/>
      <c r="G36" s="68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5" t="s">
        <v>143</v>
      </c>
      <c r="B37" s="90">
        <v>0</v>
      </c>
      <c r="C37" s="75">
        <v>6.5</v>
      </c>
      <c r="D37" s="66">
        <f t="shared" si="3"/>
        <v>0</v>
      </c>
      <c r="E37" s="65">
        <v>0.28999999999999998</v>
      </c>
      <c r="F37" s="68"/>
      <c r="G37" s="68">
        <f t="shared" si="4"/>
        <v>0</v>
      </c>
      <c r="I37" s="91"/>
      <c r="J37" s="91"/>
      <c r="K37" s="91"/>
      <c r="L37" s="91"/>
      <c r="M37" s="91"/>
      <c r="N37" s="91"/>
    </row>
    <row r="38" spans="1:14" x14ac:dyDescent="0.25">
      <c r="A38" s="75"/>
      <c r="B38" s="90">
        <v>0</v>
      </c>
      <c r="C38" s="75"/>
      <c r="D38" s="66">
        <f t="shared" si="3"/>
        <v>0</v>
      </c>
      <c r="E38" s="65">
        <v>0</v>
      </c>
      <c r="F38" s="68"/>
      <c r="G38" s="68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7"/>
      <c r="B39" s="92"/>
      <c r="C39" s="78"/>
      <c r="D39" s="80"/>
      <c r="E39" s="79"/>
      <c r="F39" s="81"/>
      <c r="G39" s="81"/>
      <c r="I39" s="91"/>
      <c r="J39" s="91"/>
      <c r="K39" s="91"/>
      <c r="L39" s="91"/>
      <c r="M39" s="91"/>
      <c r="N39" s="91"/>
    </row>
    <row r="40" spans="1:14" x14ac:dyDescent="0.25">
      <c r="A40" s="82" t="s">
        <v>144</v>
      </c>
      <c r="B40" s="116"/>
      <c r="C40" s="82"/>
      <c r="D40" s="82"/>
      <c r="E40" s="83"/>
      <c r="F40" s="93"/>
      <c r="G40" s="82">
        <f>TRUNC(ROUND(SUM(G33:G39),2),2)</f>
        <v>4.3600000000000003</v>
      </c>
      <c r="I40" s="91"/>
      <c r="J40" s="91"/>
      <c r="K40" s="91"/>
      <c r="L40" s="91"/>
      <c r="M40" s="91"/>
      <c r="N40" s="91"/>
    </row>
    <row r="41" spans="1:14" s="56" customFormat="1" x14ac:dyDescent="0.25">
      <c r="A41" s="172" t="s">
        <v>145</v>
      </c>
      <c r="B41" s="173"/>
      <c r="C41" s="84"/>
      <c r="D41" s="84"/>
      <c r="E41" s="150"/>
      <c r="F41" s="150"/>
      <c r="G41" s="85"/>
      <c r="I41" s="94"/>
      <c r="J41" s="94"/>
      <c r="K41" s="94"/>
      <c r="L41" s="94"/>
      <c r="M41" s="94"/>
      <c r="N41" s="94"/>
    </row>
    <row r="42" spans="1:14" ht="15.75" customHeight="1" x14ac:dyDescent="0.25">
      <c r="A42" s="116" t="s">
        <v>146</v>
      </c>
      <c r="B42" s="93"/>
      <c r="C42" s="82" t="s">
        <v>5</v>
      </c>
      <c r="D42" s="82" t="s">
        <v>88</v>
      </c>
      <c r="E42" s="152" t="s">
        <v>147</v>
      </c>
      <c r="F42" s="152"/>
      <c r="G42" s="82" t="s">
        <v>92</v>
      </c>
      <c r="I42" s="91"/>
      <c r="J42" s="91"/>
      <c r="K42" s="91"/>
      <c r="L42" s="91"/>
      <c r="M42" s="91"/>
      <c r="N42" s="91"/>
    </row>
    <row r="43" spans="1:14" x14ac:dyDescent="0.25">
      <c r="A43" s="95"/>
      <c r="B43" s="96"/>
      <c r="C43" s="61"/>
      <c r="D43" s="61" t="s">
        <v>93</v>
      </c>
      <c r="E43" s="174" t="s">
        <v>94</v>
      </c>
      <c r="F43" s="175"/>
      <c r="G43" s="61" t="s">
        <v>95</v>
      </c>
      <c r="I43" s="91"/>
      <c r="J43" s="91"/>
      <c r="K43" s="91"/>
      <c r="L43" s="91"/>
      <c r="M43" s="91"/>
      <c r="N43" s="91"/>
    </row>
    <row r="44" spans="1:14" x14ac:dyDescent="0.25">
      <c r="A44" s="97" t="s">
        <v>20</v>
      </c>
      <c r="B44" s="98"/>
      <c r="C44" s="99"/>
      <c r="D44" s="100"/>
      <c r="E44" s="101"/>
      <c r="F44" s="102"/>
      <c r="G44" s="75">
        <f>IFERROR(TRUNC(ROUND(D44*E44,2),2),0)</f>
        <v>0</v>
      </c>
      <c r="I44" s="91"/>
      <c r="J44" s="103"/>
      <c r="K44" s="91"/>
      <c r="L44" s="91"/>
      <c r="M44" s="91"/>
      <c r="N44" s="91"/>
    </row>
    <row r="45" spans="1:14" x14ac:dyDescent="0.25">
      <c r="A45" s="104"/>
      <c r="B45" s="105"/>
      <c r="C45" s="99"/>
      <c r="D45" s="100"/>
      <c r="E45" s="106"/>
      <c r="F45" s="70"/>
      <c r="G45" s="75">
        <f t="shared" ref="G45:G63" si="5">IFERROR(TRUNC(ROUND(D45*E45,2),2),0)</f>
        <v>0</v>
      </c>
      <c r="I45" s="91"/>
      <c r="J45" s="103"/>
      <c r="K45" s="91"/>
      <c r="L45" s="91"/>
      <c r="M45" s="91"/>
      <c r="N45" s="91"/>
    </row>
    <row r="46" spans="1:14" x14ac:dyDescent="0.25">
      <c r="A46" s="104"/>
      <c r="B46" s="105"/>
      <c r="C46" s="107"/>
      <c r="D46" s="108"/>
      <c r="E46" s="109"/>
      <c r="F46" s="68"/>
      <c r="G46" s="75">
        <f t="shared" si="5"/>
        <v>0</v>
      </c>
      <c r="I46" s="91"/>
      <c r="J46" s="103"/>
      <c r="K46" s="91"/>
      <c r="L46" s="91"/>
      <c r="M46" s="91"/>
      <c r="N46" s="91"/>
    </row>
    <row r="47" spans="1:14" x14ac:dyDescent="0.25">
      <c r="A47" s="104"/>
      <c r="B47" s="105"/>
      <c r="C47" s="99"/>
      <c r="D47" s="100"/>
      <c r="E47" s="109"/>
      <c r="F47" s="68"/>
      <c r="G47" s="75">
        <f t="shared" si="5"/>
        <v>0</v>
      </c>
      <c r="I47" s="91"/>
      <c r="J47" s="103"/>
      <c r="K47" s="91"/>
      <c r="L47" s="91"/>
      <c r="M47" s="91"/>
      <c r="N47" s="91"/>
    </row>
    <row r="48" spans="1:14" x14ac:dyDescent="0.25">
      <c r="A48" s="104"/>
      <c r="B48" s="105"/>
      <c r="C48" s="99"/>
      <c r="D48" s="100"/>
      <c r="E48" s="109"/>
      <c r="F48" s="68"/>
      <c r="G48" s="75">
        <f t="shared" si="5"/>
        <v>0</v>
      </c>
      <c r="I48" s="91"/>
      <c r="J48" s="103"/>
      <c r="K48" s="91"/>
      <c r="L48" s="91"/>
      <c r="M48" s="91"/>
      <c r="N48" s="91"/>
    </row>
    <row r="49" spans="1:14" x14ac:dyDescent="0.25">
      <c r="A49" s="104"/>
      <c r="B49" s="105"/>
      <c r="C49" s="99"/>
      <c r="D49" s="100"/>
      <c r="E49" s="109"/>
      <c r="F49" s="68"/>
      <c r="G49" s="75">
        <f t="shared" si="5"/>
        <v>0</v>
      </c>
      <c r="I49" s="91"/>
      <c r="J49" s="103"/>
      <c r="K49" s="91"/>
      <c r="L49" s="91"/>
      <c r="M49" s="91"/>
      <c r="N49" s="91"/>
    </row>
    <row r="50" spans="1:14" x14ac:dyDescent="0.25">
      <c r="A50" s="104"/>
      <c r="B50" s="105"/>
      <c r="C50" s="99"/>
      <c r="D50" s="100"/>
      <c r="E50" s="109"/>
      <c r="F50" s="68"/>
      <c r="G50" s="75">
        <f t="shared" si="5"/>
        <v>0</v>
      </c>
      <c r="I50" s="91"/>
      <c r="J50" s="103"/>
      <c r="K50" s="91"/>
      <c r="L50" s="91"/>
      <c r="M50" s="91"/>
      <c r="N50" s="91"/>
    </row>
    <row r="51" spans="1:14" x14ac:dyDescent="0.25">
      <c r="A51" s="104"/>
      <c r="B51" s="105"/>
      <c r="C51" s="99"/>
      <c r="D51" s="100"/>
      <c r="E51" s="109"/>
      <c r="F51" s="68"/>
      <c r="G51" s="75">
        <f t="shared" si="5"/>
        <v>0</v>
      </c>
      <c r="I51" s="91"/>
      <c r="J51" s="103"/>
      <c r="K51" s="91"/>
      <c r="L51" s="91"/>
      <c r="M51" s="91"/>
      <c r="N51" s="91"/>
    </row>
    <row r="52" spans="1:14" x14ac:dyDescent="0.25">
      <c r="A52" s="104"/>
      <c r="B52" s="105"/>
      <c r="C52" s="99"/>
      <c r="D52" s="100"/>
      <c r="E52" s="109"/>
      <c r="F52" s="68"/>
      <c r="G52" s="75">
        <f t="shared" si="5"/>
        <v>0</v>
      </c>
      <c r="I52" s="91"/>
      <c r="J52" s="103"/>
      <c r="K52" s="91"/>
      <c r="L52" s="91"/>
      <c r="M52" s="91"/>
      <c r="N52" s="91"/>
    </row>
    <row r="53" spans="1:14" x14ac:dyDescent="0.25">
      <c r="A53" s="104"/>
      <c r="B53" s="105"/>
      <c r="C53" s="99"/>
      <c r="D53" s="100"/>
      <c r="E53" s="109"/>
      <c r="F53" s="68"/>
      <c r="G53" s="75">
        <f t="shared" si="5"/>
        <v>0</v>
      </c>
      <c r="I53" s="91"/>
      <c r="J53" s="103"/>
      <c r="K53" s="91"/>
      <c r="L53" s="91"/>
      <c r="M53" s="91"/>
      <c r="N53" s="91"/>
    </row>
    <row r="54" spans="1:14" x14ac:dyDescent="0.25">
      <c r="A54" s="104"/>
      <c r="B54" s="105"/>
      <c r="C54" s="99"/>
      <c r="D54" s="100"/>
      <c r="E54" s="109"/>
      <c r="F54" s="68"/>
      <c r="G54" s="75">
        <f t="shared" si="5"/>
        <v>0</v>
      </c>
      <c r="I54" s="91"/>
      <c r="J54" s="103"/>
      <c r="K54" s="91"/>
      <c r="L54" s="91"/>
      <c r="M54" s="91"/>
      <c r="N54" s="91"/>
    </row>
    <row r="55" spans="1:14" x14ac:dyDescent="0.25">
      <c r="A55" s="90"/>
      <c r="B55" s="65"/>
      <c r="C55" s="99"/>
      <c r="D55" s="100"/>
      <c r="E55" s="90"/>
      <c r="F55" s="68"/>
      <c r="G55" s="75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4"/>
      <c r="B56" s="105"/>
      <c r="C56" s="99"/>
      <c r="D56" s="100"/>
      <c r="E56" s="109"/>
      <c r="F56" s="68"/>
      <c r="G56" s="75">
        <f t="shared" si="5"/>
        <v>0</v>
      </c>
      <c r="I56" s="91"/>
      <c r="J56" s="103"/>
      <c r="K56" s="91"/>
      <c r="L56" s="91"/>
      <c r="M56" s="91"/>
      <c r="N56" s="91"/>
    </row>
    <row r="57" spans="1:14" x14ac:dyDescent="0.25">
      <c r="A57" s="104"/>
      <c r="B57" s="105"/>
      <c r="C57" s="99"/>
      <c r="D57" s="100"/>
      <c r="E57" s="109"/>
      <c r="F57" s="68"/>
      <c r="G57" s="75">
        <f t="shared" si="5"/>
        <v>0</v>
      </c>
      <c r="I57" s="91"/>
      <c r="J57" s="103"/>
      <c r="K57" s="91"/>
      <c r="L57" s="91"/>
      <c r="M57" s="91"/>
      <c r="N57" s="91"/>
    </row>
    <row r="58" spans="1:14" x14ac:dyDescent="0.25">
      <c r="A58" s="104"/>
      <c r="B58" s="105"/>
      <c r="C58" s="99"/>
      <c r="D58" s="100"/>
      <c r="E58" s="109"/>
      <c r="F58" s="68"/>
      <c r="G58" s="75">
        <f t="shared" si="5"/>
        <v>0</v>
      </c>
      <c r="I58" s="91"/>
      <c r="J58" s="103"/>
      <c r="K58" s="91"/>
      <c r="L58" s="91"/>
      <c r="M58" s="91"/>
      <c r="N58" s="91"/>
    </row>
    <row r="59" spans="1:14" x14ac:dyDescent="0.25">
      <c r="A59" s="104"/>
      <c r="B59" s="105"/>
      <c r="C59" s="99"/>
      <c r="D59" s="100"/>
      <c r="E59" s="109"/>
      <c r="F59" s="68"/>
      <c r="G59" s="75">
        <f t="shared" si="5"/>
        <v>0</v>
      </c>
      <c r="I59" s="91"/>
      <c r="J59" s="103"/>
      <c r="K59" s="91"/>
      <c r="L59" s="91"/>
      <c r="M59" s="91"/>
      <c r="N59" s="91"/>
    </row>
    <row r="60" spans="1:14" x14ac:dyDescent="0.25">
      <c r="A60" s="104"/>
      <c r="B60" s="105"/>
      <c r="C60" s="99"/>
      <c r="D60" s="100"/>
      <c r="E60" s="109"/>
      <c r="F60" s="68"/>
      <c r="G60" s="75">
        <f t="shared" si="5"/>
        <v>0</v>
      </c>
      <c r="I60" s="91"/>
      <c r="J60" s="103"/>
      <c r="K60" s="91"/>
      <c r="L60" s="91"/>
      <c r="M60" s="91"/>
      <c r="N60" s="91"/>
    </row>
    <row r="61" spans="1:14" x14ac:dyDescent="0.25">
      <c r="A61" s="90"/>
      <c r="B61" s="65"/>
      <c r="C61" s="75"/>
      <c r="D61" s="75"/>
      <c r="E61" s="90"/>
      <c r="F61" s="68"/>
      <c r="G61" s="75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/>
      <c r="B62" s="65"/>
      <c r="C62" s="75"/>
      <c r="D62" s="75"/>
      <c r="E62" s="90"/>
      <c r="F62" s="68"/>
      <c r="G62" s="75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10"/>
      <c r="B63" s="79"/>
      <c r="C63" s="78"/>
      <c r="D63" s="78"/>
      <c r="E63" s="110"/>
      <c r="F63" s="81"/>
      <c r="G63" s="75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6" t="s">
        <v>148</v>
      </c>
      <c r="B64" s="83"/>
      <c r="C64" s="82"/>
      <c r="D64" s="82"/>
      <c r="E64" s="116"/>
      <c r="F64" s="93"/>
      <c r="G64" s="93">
        <f>TRUNC(ROUND(SUM(G44:G63),2),2)</f>
        <v>0</v>
      </c>
      <c r="I64" s="91"/>
      <c r="J64" s="91"/>
      <c r="K64" s="91"/>
      <c r="L64" s="91"/>
      <c r="M64" s="91"/>
      <c r="N64" s="91"/>
    </row>
    <row r="65" spans="1:22" s="56" customFormat="1" x14ac:dyDescent="0.25">
      <c r="A65" s="172" t="s">
        <v>149</v>
      </c>
      <c r="B65" s="173"/>
      <c r="C65" s="84"/>
      <c r="D65" s="84"/>
      <c r="E65" s="150"/>
      <c r="F65" s="150"/>
      <c r="G65" s="85"/>
      <c r="I65" s="94"/>
      <c r="J65" s="94"/>
      <c r="K65" s="94"/>
      <c r="L65" s="94"/>
      <c r="M65" s="94"/>
      <c r="N65" s="94"/>
    </row>
    <row r="66" spans="1:22" ht="27.75" customHeight="1" x14ac:dyDescent="0.25">
      <c r="A66" s="157" t="s">
        <v>87</v>
      </c>
      <c r="B66" s="158"/>
      <c r="C66" s="58" t="s">
        <v>150</v>
      </c>
      <c r="D66" s="58" t="s">
        <v>151</v>
      </c>
      <c r="E66" s="157" t="s">
        <v>89</v>
      </c>
      <c r="F66" s="159"/>
      <c r="G66" s="86" t="s">
        <v>152</v>
      </c>
    </row>
    <row r="67" spans="1:22" x14ac:dyDescent="0.25">
      <c r="A67" s="92"/>
      <c r="B67" s="52"/>
      <c r="C67" s="80"/>
      <c r="D67" s="80" t="s">
        <v>93</v>
      </c>
      <c r="E67" s="160" t="s">
        <v>94</v>
      </c>
      <c r="F67" s="161"/>
      <c r="G67" s="61" t="s">
        <v>153</v>
      </c>
    </row>
    <row r="68" spans="1:22" ht="15.75" thickBot="1" x14ac:dyDescent="0.3">
      <c r="A68" s="162"/>
      <c r="B68" s="163"/>
      <c r="C68" s="112"/>
      <c r="D68" s="112"/>
      <c r="E68" s="109"/>
      <c r="F68" s="68"/>
      <c r="G68" s="112"/>
    </row>
    <row r="69" spans="1:22" ht="15.75" thickBot="1" x14ac:dyDescent="0.3">
      <c r="A69" s="164" t="s">
        <v>154</v>
      </c>
      <c r="B69" s="165"/>
      <c r="C69" s="76" t="s">
        <v>19</v>
      </c>
      <c r="D69" s="76">
        <v>1</v>
      </c>
      <c r="E69" s="90">
        <v>1.68</v>
      </c>
      <c r="F69" s="68"/>
      <c r="G69" s="75">
        <f>IFERROR(TRUNC(ROUND(D69*E69,2),2),0)</f>
        <v>1.68</v>
      </c>
      <c r="I69" s="113" t="s">
        <v>155</v>
      </c>
      <c r="J69" s="114">
        <v>0</v>
      </c>
    </row>
    <row r="70" spans="1:22" x14ac:dyDescent="0.25">
      <c r="A70" s="166"/>
      <c r="B70" s="167"/>
      <c r="C70" s="80"/>
      <c r="D70" s="80"/>
      <c r="E70" s="168"/>
      <c r="F70" s="169"/>
      <c r="G70" s="78"/>
    </row>
    <row r="71" spans="1:22" x14ac:dyDescent="0.25">
      <c r="A71" s="116" t="s">
        <v>156</v>
      </c>
      <c r="B71" s="83"/>
      <c r="C71" s="82"/>
      <c r="D71" s="82"/>
      <c r="E71" s="82"/>
      <c r="F71" s="83"/>
      <c r="G71" s="82">
        <f>TRUNC(ROUND(SUM(G68:G70),5),2)</f>
        <v>1.68</v>
      </c>
    </row>
    <row r="72" spans="1:22" s="56" customFormat="1" ht="15.75" customHeight="1" x14ac:dyDescent="0.25">
      <c r="A72" s="144"/>
      <c r="B72" s="145"/>
      <c r="C72" s="150" t="s">
        <v>157</v>
      </c>
      <c r="D72" s="150"/>
      <c r="E72" s="150"/>
      <c r="F72" s="150"/>
      <c r="G72" s="115">
        <f>TRUNC(ROUND(G29+G40+G64+G71,2),2)</f>
        <v>7.56</v>
      </c>
    </row>
    <row r="73" spans="1:22" ht="15.75" customHeight="1" x14ac:dyDescent="0.25">
      <c r="A73" s="146"/>
      <c r="B73" s="147"/>
      <c r="C73" s="151" t="s">
        <v>158</v>
      </c>
      <c r="D73" s="152"/>
      <c r="E73" s="152"/>
      <c r="F73" s="117">
        <v>0.03</v>
      </c>
      <c r="G73" s="82">
        <f>TRUNC(ROUND(G72*F73,2),2)</f>
        <v>0.23</v>
      </c>
    </row>
    <row r="74" spans="1:22" ht="15.75" customHeight="1" x14ac:dyDescent="0.25">
      <c r="A74" s="146"/>
      <c r="B74" s="147"/>
      <c r="C74" s="151" t="s">
        <v>159</v>
      </c>
      <c r="D74" s="152"/>
      <c r="E74" s="152"/>
      <c r="F74" s="118">
        <v>1.1000000000000001E-3</v>
      </c>
      <c r="G74" s="82">
        <f>TRUNC(ROUND(G72*F74,2),2)</f>
        <v>0.01</v>
      </c>
      <c r="V74">
        <f>+COLUMN(V73)</f>
        <v>22</v>
      </c>
    </row>
    <row r="75" spans="1:22" ht="15.75" customHeight="1" x14ac:dyDescent="0.25">
      <c r="A75" s="148"/>
      <c r="B75" s="149"/>
      <c r="C75" s="151" t="s">
        <v>160</v>
      </c>
      <c r="D75" s="152"/>
      <c r="E75" s="152"/>
      <c r="F75" s="93"/>
      <c r="G75" s="82">
        <f>TRUNC(ROUND(SUM(G72:G74),2),2)</f>
        <v>7.8</v>
      </c>
      <c r="U75" t="s">
        <v>161</v>
      </c>
      <c r="V75">
        <f>+TRUNC(ROUND(G29+G40+G71+G73+G74,2),2)</f>
        <v>7.8</v>
      </c>
    </row>
    <row r="76" spans="1:22" s="56" customFormat="1" ht="15.75" customHeight="1" x14ac:dyDescent="0.25">
      <c r="A76" s="153" t="s">
        <v>162</v>
      </c>
      <c r="B76" s="154"/>
      <c r="C76" s="155" t="s">
        <v>163</v>
      </c>
      <c r="D76" s="156"/>
      <c r="E76" s="156"/>
      <c r="F76" s="119"/>
      <c r="G76" s="120"/>
      <c r="U76" s="56" t="s">
        <v>164</v>
      </c>
      <c r="V76" s="56">
        <f>+G64</f>
        <v>0</v>
      </c>
    </row>
    <row r="77" spans="1:22" x14ac:dyDescent="0.25">
      <c r="A77" s="121"/>
      <c r="B77" s="121"/>
      <c r="C77" s="121"/>
      <c r="D77" s="121"/>
      <c r="E77" s="121"/>
      <c r="F77" s="121"/>
      <c r="G77" s="121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92D050"/>
    <pageSetUpPr fitToPage="1"/>
  </sheetPr>
  <dimension ref="A1:V77"/>
  <sheetViews>
    <sheetView showZeros="0" view="pageBreakPreview" topLeftCell="A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79" t="s">
        <v>75</v>
      </c>
      <c r="B1" s="180"/>
      <c r="C1" s="180"/>
      <c r="D1" s="180"/>
      <c r="E1" s="180"/>
      <c r="F1" s="180"/>
      <c r="G1" s="181"/>
    </row>
    <row r="2" spans="1:22" ht="15" customHeight="1" x14ac:dyDescent="0.25">
      <c r="A2" s="36" t="s">
        <v>76</v>
      </c>
      <c r="B2" s="37"/>
      <c r="C2" s="37"/>
      <c r="D2" s="37" t="s">
        <v>77</v>
      </c>
      <c r="E2" s="182" t="s">
        <v>256</v>
      </c>
      <c r="F2" s="182"/>
      <c r="G2" s="183"/>
    </row>
    <row r="3" spans="1:22" ht="103.5" customHeight="1" x14ac:dyDescent="0.25">
      <c r="A3" s="36" t="s">
        <v>257</v>
      </c>
      <c r="B3" s="38"/>
      <c r="C3" s="37"/>
      <c r="D3" s="37"/>
      <c r="E3" s="182"/>
      <c r="F3" s="182"/>
      <c r="G3" s="183"/>
    </row>
    <row r="4" spans="1:22" ht="18" x14ac:dyDescent="0.25">
      <c r="A4" s="184" t="s">
        <v>78</v>
      </c>
      <c r="B4" s="185"/>
      <c r="C4" s="185"/>
      <c r="D4" s="185"/>
      <c r="E4" s="185"/>
      <c r="F4" s="185"/>
      <c r="G4" s="186"/>
    </row>
    <row r="5" spans="1:22" x14ac:dyDescent="0.25">
      <c r="A5" s="39"/>
      <c r="B5" s="40"/>
      <c r="C5" s="40"/>
      <c r="D5" s="41" t="s">
        <v>79</v>
      </c>
      <c r="F5" s="42"/>
      <c r="G5" s="43"/>
    </row>
    <row r="6" spans="1:22" x14ac:dyDescent="0.25">
      <c r="A6" s="44" t="s">
        <v>80</v>
      </c>
      <c r="B6" s="45"/>
      <c r="C6" s="40"/>
      <c r="D6" s="40"/>
      <c r="E6" s="40"/>
      <c r="F6" s="40"/>
      <c r="G6" s="46"/>
    </row>
    <row r="7" spans="1:22" ht="42" customHeight="1" x14ac:dyDescent="0.25">
      <c r="A7" s="187" t="s">
        <v>63</v>
      </c>
      <c r="B7" s="188"/>
      <c r="C7" s="188"/>
      <c r="D7" s="188"/>
      <c r="E7" s="188"/>
      <c r="F7" s="47" t="s">
        <v>81</v>
      </c>
      <c r="G7" s="48" t="s">
        <v>48</v>
      </c>
      <c r="H7" s="49"/>
      <c r="I7" s="50" t="s">
        <v>82</v>
      </c>
      <c r="J7" s="49">
        <v>2</v>
      </c>
    </row>
    <row r="8" spans="1:22" x14ac:dyDescent="0.25">
      <c r="A8" s="51" t="s">
        <v>83</v>
      </c>
      <c r="B8" s="52"/>
      <c r="C8" s="52"/>
      <c r="D8" s="52"/>
      <c r="E8" s="189"/>
      <c r="F8" s="189"/>
      <c r="G8" s="53"/>
    </row>
    <row r="9" spans="1:22" s="56" customFormat="1" x14ac:dyDescent="0.25">
      <c r="A9" s="190" t="s">
        <v>84</v>
      </c>
      <c r="B9" s="191"/>
      <c r="C9" s="54"/>
      <c r="D9" s="54"/>
      <c r="E9" s="192"/>
      <c r="F9" s="192"/>
      <c r="G9" s="55"/>
      <c r="I9" s="57" t="s">
        <v>85</v>
      </c>
      <c r="J9" s="57" t="s">
        <v>86</v>
      </c>
    </row>
    <row r="10" spans="1:22" ht="15.75" x14ac:dyDescent="0.25">
      <c r="A10" s="58" t="s">
        <v>87</v>
      </c>
      <c r="B10" s="58" t="s">
        <v>88</v>
      </c>
      <c r="C10" s="58" t="s">
        <v>89</v>
      </c>
      <c r="D10" s="58" t="s">
        <v>90</v>
      </c>
      <c r="E10" s="176" t="s">
        <v>91</v>
      </c>
      <c r="F10" s="176"/>
      <c r="G10" s="58" t="s">
        <v>92</v>
      </c>
      <c r="I10" s="59">
        <v>0.5</v>
      </c>
      <c r="J10" s="59">
        <f>1/I10</f>
        <v>2</v>
      </c>
    </row>
    <row r="11" spans="1:22" x14ac:dyDescent="0.25">
      <c r="A11" s="60"/>
      <c r="B11" s="61" t="s">
        <v>93</v>
      </c>
      <c r="C11" s="62" t="s">
        <v>94</v>
      </c>
      <c r="D11" s="61" t="s">
        <v>95</v>
      </c>
      <c r="E11" s="177" t="s">
        <v>96</v>
      </c>
      <c r="F11" s="175"/>
      <c r="G11" s="63" t="s">
        <v>97</v>
      </c>
      <c r="L11" t="s">
        <v>98</v>
      </c>
      <c r="M11" t="s">
        <v>99</v>
      </c>
      <c r="N11" t="s">
        <v>100</v>
      </c>
      <c r="O11" t="s">
        <v>101</v>
      </c>
      <c r="P11" t="s">
        <v>102</v>
      </c>
      <c r="Q11" t="s">
        <v>103</v>
      </c>
      <c r="R11" t="s">
        <v>104</v>
      </c>
      <c r="S11" t="s">
        <v>105</v>
      </c>
    </row>
    <row r="12" spans="1:22" x14ac:dyDescent="0.25">
      <c r="A12" s="64" t="s">
        <v>106</v>
      </c>
      <c r="B12" s="64">
        <v>0.5</v>
      </c>
      <c r="C12" s="65">
        <v>4.25</v>
      </c>
      <c r="D12" s="66">
        <f>IFERROR(ROUND(B12*C12,5),0)</f>
        <v>2.125</v>
      </c>
      <c r="E12" s="67">
        <v>0.87</v>
      </c>
      <c r="F12" s="68"/>
      <c r="G12" s="66">
        <f>IFERROR(TRUNC(ROUND(D12*E12,2),2),0)</f>
        <v>1.85</v>
      </c>
      <c r="I12" t="s">
        <v>107</v>
      </c>
      <c r="J12">
        <v>2</v>
      </c>
      <c r="U12">
        <v>6.25</v>
      </c>
      <c r="V12">
        <f>+U12*1.4</f>
        <v>8.75</v>
      </c>
    </row>
    <row r="13" spans="1:22" x14ac:dyDescent="0.25">
      <c r="A13" s="64" t="s">
        <v>108</v>
      </c>
      <c r="B13" s="64">
        <v>0</v>
      </c>
      <c r="C13" s="65">
        <v>10</v>
      </c>
      <c r="D13" s="66">
        <f t="shared" ref="D13:D26" si="0">IFERROR(ROUND(B13*C13,5),0)</f>
        <v>0</v>
      </c>
      <c r="E13" s="69">
        <v>0.87</v>
      </c>
      <c r="F13" s="70"/>
      <c r="G13" s="66">
        <f t="shared" ref="G13:G26" si="1">IFERROR(TRUNC(ROUND(D13*E13,2),2),0)</f>
        <v>0</v>
      </c>
      <c r="I13" t="s">
        <v>109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4" t="s">
        <v>110</v>
      </c>
      <c r="B14" s="64">
        <v>0</v>
      </c>
      <c r="C14" s="65">
        <v>20</v>
      </c>
      <c r="D14" s="66">
        <f t="shared" si="0"/>
        <v>0</v>
      </c>
      <c r="E14" s="67">
        <v>0.87</v>
      </c>
      <c r="F14" s="68"/>
      <c r="G14" s="66">
        <f t="shared" si="1"/>
        <v>0</v>
      </c>
      <c r="I14" t="s">
        <v>111</v>
      </c>
      <c r="J14">
        <v>2</v>
      </c>
      <c r="U14">
        <v>65</v>
      </c>
      <c r="V14">
        <f t="shared" si="2"/>
        <v>91</v>
      </c>
    </row>
    <row r="15" spans="1:22" x14ac:dyDescent="0.25">
      <c r="A15" s="64" t="s">
        <v>112</v>
      </c>
      <c r="B15" s="64">
        <v>0</v>
      </c>
      <c r="C15" s="65">
        <v>1</v>
      </c>
      <c r="D15" s="66">
        <f t="shared" si="0"/>
        <v>0</v>
      </c>
      <c r="E15" s="67">
        <v>0.87</v>
      </c>
      <c r="F15" s="68"/>
      <c r="G15" s="66">
        <f t="shared" si="1"/>
        <v>0</v>
      </c>
      <c r="I15" t="s">
        <v>113</v>
      </c>
      <c r="J15">
        <v>2</v>
      </c>
      <c r="U15">
        <v>2</v>
      </c>
      <c r="V15">
        <f t="shared" si="2"/>
        <v>2.8</v>
      </c>
    </row>
    <row r="16" spans="1:22" x14ac:dyDescent="0.25">
      <c r="A16" s="64" t="s">
        <v>114</v>
      </c>
      <c r="B16" s="64">
        <v>1</v>
      </c>
      <c r="C16" s="65">
        <v>0.5</v>
      </c>
      <c r="D16" s="66">
        <f t="shared" si="0"/>
        <v>0.5</v>
      </c>
      <c r="E16" s="67">
        <v>0.87</v>
      </c>
      <c r="F16" s="68"/>
      <c r="G16" s="66">
        <f t="shared" si="1"/>
        <v>0.44</v>
      </c>
      <c r="I16" t="s">
        <v>115</v>
      </c>
      <c r="J16">
        <v>2</v>
      </c>
      <c r="U16">
        <v>0.5</v>
      </c>
      <c r="V16">
        <f t="shared" si="2"/>
        <v>0.7</v>
      </c>
    </row>
    <row r="17" spans="1:22" x14ac:dyDescent="0.25">
      <c r="A17" s="64" t="s">
        <v>113</v>
      </c>
      <c r="B17" s="64">
        <v>0</v>
      </c>
      <c r="C17" s="65">
        <v>0.15</v>
      </c>
      <c r="D17" s="66">
        <f t="shared" si="0"/>
        <v>0</v>
      </c>
      <c r="E17" s="67">
        <v>0.87</v>
      </c>
      <c r="F17" s="68"/>
      <c r="G17" s="66">
        <f t="shared" si="1"/>
        <v>0</v>
      </c>
      <c r="I17" t="s">
        <v>116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1" t="s">
        <v>117</v>
      </c>
      <c r="B18" s="64">
        <v>1</v>
      </c>
      <c r="C18" s="65">
        <v>0.15</v>
      </c>
      <c r="D18" s="66">
        <f t="shared" si="0"/>
        <v>0.15</v>
      </c>
      <c r="E18" s="67">
        <v>0.87</v>
      </c>
      <c r="F18" s="68"/>
      <c r="G18" s="66">
        <f t="shared" si="1"/>
        <v>0.13</v>
      </c>
      <c r="I18" t="s">
        <v>118</v>
      </c>
      <c r="J18">
        <v>2</v>
      </c>
      <c r="U18">
        <v>0.15</v>
      </c>
      <c r="V18">
        <f t="shared" si="2"/>
        <v>0.21</v>
      </c>
    </row>
    <row r="19" spans="1:22" x14ac:dyDescent="0.25">
      <c r="A19" s="64" t="s">
        <v>119</v>
      </c>
      <c r="B19" s="64">
        <v>0</v>
      </c>
      <c r="C19" s="65">
        <v>0.16</v>
      </c>
      <c r="D19" s="66">
        <f t="shared" si="0"/>
        <v>0</v>
      </c>
      <c r="E19" s="67">
        <v>0.87</v>
      </c>
      <c r="F19" s="68"/>
      <c r="G19" s="66">
        <f t="shared" si="1"/>
        <v>0</v>
      </c>
      <c r="I19" t="s">
        <v>120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4" t="s">
        <v>121</v>
      </c>
      <c r="B20" s="64">
        <v>0</v>
      </c>
      <c r="C20" s="65">
        <v>0.2</v>
      </c>
      <c r="D20" s="66">
        <f t="shared" si="0"/>
        <v>0</v>
      </c>
      <c r="E20" s="67">
        <v>0.87</v>
      </c>
      <c r="F20" s="68"/>
      <c r="G20" s="66">
        <f t="shared" si="1"/>
        <v>0</v>
      </c>
      <c r="I20" t="s">
        <v>122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4" t="s">
        <v>123</v>
      </c>
      <c r="B21" s="64">
        <v>0</v>
      </c>
      <c r="C21" s="65">
        <v>0.2</v>
      </c>
      <c r="D21" s="66">
        <f t="shared" si="0"/>
        <v>0</v>
      </c>
      <c r="E21" s="67">
        <v>0.87</v>
      </c>
      <c r="F21" s="68"/>
      <c r="G21" s="66">
        <f t="shared" si="1"/>
        <v>0</v>
      </c>
      <c r="I21" t="s">
        <v>124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4" t="s">
        <v>125</v>
      </c>
      <c r="B22" s="64">
        <v>1</v>
      </c>
      <c r="C22" s="65">
        <v>0.17</v>
      </c>
      <c r="D22" s="66">
        <f t="shared" si="0"/>
        <v>0.17</v>
      </c>
      <c r="E22" s="67">
        <v>0.87</v>
      </c>
      <c r="F22" s="68"/>
      <c r="G22" s="66">
        <f t="shared" si="1"/>
        <v>0.15</v>
      </c>
      <c r="I22" t="s">
        <v>126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4" t="s">
        <v>127</v>
      </c>
      <c r="B23" s="64">
        <v>1</v>
      </c>
      <c r="C23" s="65">
        <v>0.05</v>
      </c>
      <c r="D23" s="66">
        <f t="shared" si="0"/>
        <v>0.05</v>
      </c>
      <c r="E23" s="67">
        <v>0.87</v>
      </c>
      <c r="F23" s="68"/>
      <c r="G23" s="66">
        <f t="shared" si="1"/>
        <v>0.04</v>
      </c>
      <c r="I23" t="s">
        <v>128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2" t="s">
        <v>129</v>
      </c>
      <c r="B24" s="64">
        <v>3</v>
      </c>
      <c r="C24" s="65">
        <v>0.05</v>
      </c>
      <c r="D24" s="66">
        <f t="shared" si="0"/>
        <v>0.15</v>
      </c>
      <c r="E24" s="67">
        <v>0.87</v>
      </c>
      <c r="F24" s="68"/>
      <c r="G24" s="66">
        <f t="shared" si="1"/>
        <v>0.13</v>
      </c>
      <c r="I24" t="s">
        <v>130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3" t="s">
        <v>126</v>
      </c>
      <c r="B25" s="72">
        <v>0</v>
      </c>
      <c r="C25" s="65">
        <v>0.05</v>
      </c>
      <c r="D25" s="66">
        <f t="shared" si="0"/>
        <v>0</v>
      </c>
      <c r="E25" s="67">
        <v>0.87</v>
      </c>
      <c r="F25" s="68"/>
      <c r="G25" s="6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4" t="s">
        <v>132</v>
      </c>
      <c r="B26" s="73">
        <v>0</v>
      </c>
      <c r="C26" s="65">
        <v>2</v>
      </c>
      <c r="D26" s="66">
        <f t="shared" si="0"/>
        <v>0</v>
      </c>
      <c r="E26" s="67">
        <v>0.87</v>
      </c>
      <c r="F26" s="68"/>
      <c r="G26" s="66">
        <f t="shared" si="1"/>
        <v>0</v>
      </c>
      <c r="I26" t="s">
        <v>133</v>
      </c>
      <c r="J26">
        <v>5</v>
      </c>
      <c r="U26">
        <v>5</v>
      </c>
      <c r="V26">
        <f t="shared" si="2"/>
        <v>7</v>
      </c>
    </row>
    <row r="27" spans="1:22" x14ac:dyDescent="0.25">
      <c r="A27" s="75"/>
      <c r="B27" s="76"/>
      <c r="C27" s="65"/>
      <c r="D27" s="77"/>
      <c r="E27" s="65"/>
      <c r="F27" s="68"/>
      <c r="G27" s="70"/>
      <c r="I27" t="s">
        <v>134</v>
      </c>
      <c r="J27">
        <v>5</v>
      </c>
    </row>
    <row r="28" spans="1:22" x14ac:dyDescent="0.25">
      <c r="A28" s="78"/>
      <c r="B28" s="78"/>
      <c r="C28" s="79"/>
      <c r="D28" s="80"/>
      <c r="E28" s="79"/>
      <c r="F28" s="81"/>
      <c r="G28" s="53"/>
    </row>
    <row r="29" spans="1:22" x14ac:dyDescent="0.25">
      <c r="A29" s="82" t="s">
        <v>135</v>
      </c>
      <c r="B29" s="82"/>
      <c r="C29" s="83"/>
      <c r="D29" s="82"/>
      <c r="E29" s="152"/>
      <c r="F29" s="178"/>
      <c r="G29" s="82">
        <f>TRUNC(ROUND(SUM(G12:G28),2),2)</f>
        <v>2.74</v>
      </c>
    </row>
    <row r="30" spans="1:22" s="56" customFormat="1" x14ac:dyDescent="0.25">
      <c r="A30" s="172" t="s">
        <v>136</v>
      </c>
      <c r="B30" s="173"/>
      <c r="C30" s="84"/>
      <c r="D30" s="84"/>
      <c r="E30" s="150"/>
      <c r="F30" s="150"/>
      <c r="G30" s="85"/>
    </row>
    <row r="31" spans="1:22" x14ac:dyDescent="0.25">
      <c r="A31" s="58" t="s">
        <v>137</v>
      </c>
      <c r="B31" s="111" t="s">
        <v>88</v>
      </c>
      <c r="C31" s="58" t="s">
        <v>138</v>
      </c>
      <c r="D31" s="58" t="s">
        <v>90</v>
      </c>
      <c r="E31" s="158" t="s">
        <v>91</v>
      </c>
      <c r="F31" s="159"/>
      <c r="G31" s="86" t="s">
        <v>92</v>
      </c>
    </row>
    <row r="32" spans="1:22" x14ac:dyDescent="0.25">
      <c r="A32" s="87"/>
      <c r="B32" s="88" t="s">
        <v>93</v>
      </c>
      <c r="C32" s="80" t="s">
        <v>94</v>
      </c>
      <c r="D32" s="80" t="s">
        <v>95</v>
      </c>
      <c r="E32" s="170" t="s">
        <v>96</v>
      </c>
      <c r="F32" s="171"/>
      <c r="G32" s="89" t="s">
        <v>97</v>
      </c>
    </row>
    <row r="33" spans="1:14" x14ac:dyDescent="0.25">
      <c r="A33" s="75" t="s">
        <v>139</v>
      </c>
      <c r="B33" s="90">
        <v>0.2</v>
      </c>
      <c r="C33" s="75">
        <v>5.5</v>
      </c>
      <c r="D33" s="66">
        <f>IFERROR(ROUND(B33*C33,5),0)</f>
        <v>1.1000000000000001</v>
      </c>
      <c r="E33" s="65">
        <v>0.87</v>
      </c>
      <c r="F33" s="68"/>
      <c r="G33" s="68">
        <f>IFERROR(TRUNC(ROUND(D33*E33,2),2),0)</f>
        <v>0.96</v>
      </c>
    </row>
    <row r="34" spans="1:14" x14ac:dyDescent="0.25">
      <c r="A34" s="75" t="s">
        <v>140</v>
      </c>
      <c r="B34" s="90">
        <v>1</v>
      </c>
      <c r="C34" s="75">
        <v>5</v>
      </c>
      <c r="D34" s="66">
        <f t="shared" ref="D34:D38" si="3">IFERROR(ROUND(B34*C34,5),0)</f>
        <v>5</v>
      </c>
      <c r="E34" s="65">
        <v>0.87</v>
      </c>
      <c r="F34" s="68"/>
      <c r="G34" s="68">
        <f t="shared" ref="G34:G38" si="4">IFERROR(TRUNC(ROUND(D34*E34,2),2),0)</f>
        <v>4.3499999999999996</v>
      </c>
    </row>
    <row r="35" spans="1:14" x14ac:dyDescent="0.25">
      <c r="A35" s="75" t="s">
        <v>141</v>
      </c>
      <c r="B35" s="90">
        <v>1</v>
      </c>
      <c r="C35" s="75">
        <v>4.5</v>
      </c>
      <c r="D35" s="66">
        <f t="shared" si="3"/>
        <v>4.5</v>
      </c>
      <c r="E35" s="65">
        <v>0.87</v>
      </c>
      <c r="F35" s="68"/>
      <c r="G35" s="68">
        <f t="shared" si="4"/>
        <v>3.92</v>
      </c>
    </row>
    <row r="36" spans="1:14" x14ac:dyDescent="0.25">
      <c r="A36" s="75" t="s">
        <v>142</v>
      </c>
      <c r="B36" s="90">
        <v>0</v>
      </c>
      <c r="C36" s="75">
        <v>5</v>
      </c>
      <c r="D36" s="66">
        <f t="shared" si="3"/>
        <v>0</v>
      </c>
      <c r="E36" s="65">
        <v>0.87</v>
      </c>
      <c r="F36" s="68"/>
      <c r="G36" s="68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5" t="s">
        <v>143</v>
      </c>
      <c r="B37" s="90">
        <v>0</v>
      </c>
      <c r="C37" s="75">
        <v>6.5</v>
      </c>
      <c r="D37" s="66">
        <f t="shared" si="3"/>
        <v>0</v>
      </c>
      <c r="E37" s="65">
        <v>0.87</v>
      </c>
      <c r="F37" s="68"/>
      <c r="G37" s="68">
        <f t="shared" si="4"/>
        <v>0</v>
      </c>
      <c r="I37" s="91"/>
      <c r="J37" s="91"/>
      <c r="K37" s="91"/>
      <c r="L37" s="91"/>
      <c r="M37" s="91"/>
      <c r="N37" s="91"/>
    </row>
    <row r="38" spans="1:14" x14ac:dyDescent="0.25">
      <c r="A38" s="75"/>
      <c r="B38" s="90">
        <v>0</v>
      </c>
      <c r="C38" s="75"/>
      <c r="D38" s="66">
        <f t="shared" si="3"/>
        <v>0</v>
      </c>
      <c r="E38" s="65">
        <v>0</v>
      </c>
      <c r="F38" s="68"/>
      <c r="G38" s="68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7"/>
      <c r="B39" s="92"/>
      <c r="C39" s="78"/>
      <c r="D39" s="80"/>
      <c r="E39" s="79"/>
      <c r="F39" s="81"/>
      <c r="G39" s="81"/>
      <c r="I39" s="91"/>
      <c r="J39" s="91"/>
      <c r="K39" s="91"/>
      <c r="L39" s="91"/>
      <c r="M39" s="91"/>
      <c r="N39" s="91"/>
    </row>
    <row r="40" spans="1:14" x14ac:dyDescent="0.25">
      <c r="A40" s="82" t="s">
        <v>144</v>
      </c>
      <c r="B40" s="116"/>
      <c r="C40" s="82"/>
      <c r="D40" s="82"/>
      <c r="E40" s="83"/>
      <c r="F40" s="93"/>
      <c r="G40" s="82">
        <f>TRUNC(ROUND(SUM(G33:G39),2),2)</f>
        <v>9.23</v>
      </c>
      <c r="I40" s="91"/>
      <c r="J40" s="91"/>
      <c r="K40" s="91"/>
      <c r="L40" s="91"/>
      <c r="M40" s="91"/>
      <c r="N40" s="91"/>
    </row>
    <row r="41" spans="1:14" s="56" customFormat="1" x14ac:dyDescent="0.25">
      <c r="A41" s="172" t="s">
        <v>145</v>
      </c>
      <c r="B41" s="173"/>
      <c r="C41" s="84"/>
      <c r="D41" s="84"/>
      <c r="E41" s="150"/>
      <c r="F41" s="150"/>
      <c r="G41" s="85"/>
      <c r="I41" s="94"/>
      <c r="J41" s="94"/>
      <c r="K41" s="94"/>
      <c r="L41" s="94"/>
      <c r="M41" s="94"/>
      <c r="N41" s="94"/>
    </row>
    <row r="42" spans="1:14" ht="15.75" customHeight="1" x14ac:dyDescent="0.25">
      <c r="A42" s="116" t="s">
        <v>146</v>
      </c>
      <c r="B42" s="93"/>
      <c r="C42" s="82" t="s">
        <v>5</v>
      </c>
      <c r="D42" s="82" t="s">
        <v>88</v>
      </c>
      <c r="E42" s="152" t="s">
        <v>147</v>
      </c>
      <c r="F42" s="152"/>
      <c r="G42" s="82" t="s">
        <v>92</v>
      </c>
      <c r="I42" s="91"/>
      <c r="J42" s="91"/>
      <c r="K42" s="91"/>
      <c r="L42" s="91"/>
      <c r="M42" s="91"/>
      <c r="N42" s="91"/>
    </row>
    <row r="43" spans="1:14" x14ac:dyDescent="0.25">
      <c r="A43" s="95"/>
      <c r="B43" s="96"/>
      <c r="C43" s="61"/>
      <c r="D43" s="61" t="s">
        <v>93</v>
      </c>
      <c r="E43" s="174" t="s">
        <v>94</v>
      </c>
      <c r="F43" s="175"/>
      <c r="G43" s="61" t="s">
        <v>95</v>
      </c>
      <c r="I43" s="91"/>
      <c r="J43" s="91"/>
      <c r="K43" s="91"/>
      <c r="L43" s="91"/>
      <c r="M43" s="91"/>
      <c r="N43" s="91"/>
    </row>
    <row r="44" spans="1:14" x14ac:dyDescent="0.25">
      <c r="A44" s="97" t="s">
        <v>210</v>
      </c>
      <c r="B44" s="98"/>
      <c r="C44" s="99" t="s">
        <v>19</v>
      </c>
      <c r="D44" s="100">
        <v>1</v>
      </c>
      <c r="E44" s="101">
        <v>17.93</v>
      </c>
      <c r="F44" s="102"/>
      <c r="G44" s="75">
        <f>IFERROR(TRUNC(ROUND(D44*E44,2),2),0)</f>
        <v>17.93</v>
      </c>
      <c r="I44" s="91"/>
      <c r="J44" s="103"/>
      <c r="K44" s="91"/>
      <c r="L44" s="91"/>
      <c r="M44" s="91"/>
      <c r="N44" s="91"/>
    </row>
    <row r="45" spans="1:14" x14ac:dyDescent="0.25">
      <c r="A45" s="104" t="s">
        <v>182</v>
      </c>
      <c r="B45" s="105"/>
      <c r="C45" s="99" t="s">
        <v>183</v>
      </c>
      <c r="D45" s="100">
        <v>20</v>
      </c>
      <c r="E45" s="106">
        <v>0.1</v>
      </c>
      <c r="F45" s="70"/>
      <c r="G45" s="75">
        <f t="shared" ref="G45:G63" si="5">IFERROR(TRUNC(ROUND(D45*E45,2),2),0)</f>
        <v>2</v>
      </c>
      <c r="I45" s="91"/>
      <c r="J45" s="103"/>
      <c r="K45" s="91"/>
      <c r="L45" s="91"/>
      <c r="M45" s="91"/>
      <c r="N45" s="91"/>
    </row>
    <row r="46" spans="1:14" x14ac:dyDescent="0.25">
      <c r="A46" s="104" t="s">
        <v>184</v>
      </c>
      <c r="B46" s="105"/>
      <c r="C46" s="107" t="s">
        <v>48</v>
      </c>
      <c r="D46" s="108">
        <v>1.6</v>
      </c>
      <c r="E46" s="109">
        <v>1.875</v>
      </c>
      <c r="F46" s="68"/>
      <c r="G46" s="75">
        <f t="shared" si="5"/>
        <v>3</v>
      </c>
      <c r="I46" s="91"/>
      <c r="J46" s="103"/>
      <c r="K46" s="91"/>
      <c r="L46" s="91"/>
      <c r="M46" s="91"/>
      <c r="N46" s="91"/>
    </row>
    <row r="47" spans="1:14" x14ac:dyDescent="0.25">
      <c r="A47" s="104" t="s">
        <v>185</v>
      </c>
      <c r="B47" s="105"/>
      <c r="C47" s="99" t="s">
        <v>186</v>
      </c>
      <c r="D47" s="100">
        <v>0.05</v>
      </c>
      <c r="E47" s="109">
        <v>14</v>
      </c>
      <c r="F47" s="68"/>
      <c r="G47" s="75">
        <f t="shared" si="5"/>
        <v>0.7</v>
      </c>
      <c r="I47" s="91"/>
      <c r="J47" s="103"/>
      <c r="K47" s="91"/>
      <c r="L47" s="91"/>
      <c r="M47" s="91"/>
      <c r="N47" s="91"/>
    </row>
    <row r="48" spans="1:14" x14ac:dyDescent="0.25">
      <c r="A48" s="104" t="s">
        <v>187</v>
      </c>
      <c r="B48" s="105"/>
      <c r="C48" s="99" t="s">
        <v>186</v>
      </c>
      <c r="D48" s="100">
        <v>0.05</v>
      </c>
      <c r="E48" s="109">
        <v>14</v>
      </c>
      <c r="F48" s="68"/>
      <c r="G48" s="75">
        <f t="shared" si="5"/>
        <v>0.7</v>
      </c>
      <c r="I48" s="91"/>
      <c r="J48" s="103"/>
      <c r="K48" s="91"/>
      <c r="L48" s="91"/>
      <c r="M48" s="91"/>
      <c r="N48" s="91"/>
    </row>
    <row r="49" spans="1:14" x14ac:dyDescent="0.25">
      <c r="A49" s="104" t="s">
        <v>208</v>
      </c>
      <c r="B49" s="105"/>
      <c r="C49" s="99" t="s">
        <v>19</v>
      </c>
      <c r="D49" s="100">
        <v>1</v>
      </c>
      <c r="E49" s="109">
        <v>0.93</v>
      </c>
      <c r="F49" s="68"/>
      <c r="G49" s="75">
        <f t="shared" si="5"/>
        <v>0.93</v>
      </c>
      <c r="I49" s="91"/>
      <c r="J49" s="103"/>
      <c r="K49" s="91"/>
      <c r="L49" s="91"/>
      <c r="M49" s="91"/>
      <c r="N49" s="91"/>
    </row>
    <row r="50" spans="1:14" ht="25.5" x14ac:dyDescent="0.25">
      <c r="A50" s="104" t="s">
        <v>209</v>
      </c>
      <c r="B50" s="105"/>
      <c r="C50" s="99" t="s">
        <v>19</v>
      </c>
      <c r="D50" s="100">
        <v>1</v>
      </c>
      <c r="E50" s="109">
        <v>4.22</v>
      </c>
      <c r="F50" s="68"/>
      <c r="G50" s="75">
        <f t="shared" si="5"/>
        <v>4.22</v>
      </c>
      <c r="I50" s="91"/>
      <c r="J50" s="103"/>
      <c r="K50" s="91"/>
      <c r="L50" s="91"/>
      <c r="M50" s="91"/>
      <c r="N50" s="91"/>
    </row>
    <row r="51" spans="1:14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8"/>
      <c r="G51" s="75">
        <f t="shared" si="5"/>
        <v>0</v>
      </c>
      <c r="I51" s="91"/>
      <c r="J51" s="103"/>
      <c r="K51" s="91"/>
      <c r="L51" s="91"/>
      <c r="M51" s="91"/>
      <c r="N51" s="91"/>
    </row>
    <row r="52" spans="1:14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8"/>
      <c r="G52" s="75">
        <f t="shared" si="5"/>
        <v>0</v>
      </c>
      <c r="I52" s="91"/>
      <c r="J52" s="103"/>
      <c r="K52" s="91"/>
      <c r="L52" s="91"/>
      <c r="M52" s="91"/>
      <c r="N52" s="91"/>
    </row>
    <row r="53" spans="1:14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8"/>
      <c r="G53" s="75">
        <f t="shared" si="5"/>
        <v>0</v>
      </c>
      <c r="I53" s="91"/>
      <c r="J53" s="103"/>
      <c r="K53" s="91"/>
      <c r="L53" s="91"/>
      <c r="M53" s="91"/>
      <c r="N53" s="91"/>
    </row>
    <row r="54" spans="1:14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8"/>
      <c r="G54" s="75">
        <f t="shared" si="5"/>
        <v>0</v>
      </c>
      <c r="I54" s="91"/>
      <c r="J54" s="103"/>
      <c r="K54" s="91"/>
      <c r="L54" s="91"/>
      <c r="M54" s="91"/>
      <c r="N54" s="91"/>
    </row>
    <row r="55" spans="1:14" x14ac:dyDescent="0.25">
      <c r="A55" s="90">
        <v>0</v>
      </c>
      <c r="B55" s="65"/>
      <c r="C55" s="99">
        <v>0</v>
      </c>
      <c r="D55" s="100">
        <v>0</v>
      </c>
      <c r="E55" s="90">
        <v>0</v>
      </c>
      <c r="F55" s="68"/>
      <c r="G55" s="75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8"/>
      <c r="G56" s="75">
        <f t="shared" si="5"/>
        <v>0</v>
      </c>
      <c r="I56" s="91"/>
      <c r="J56" s="103"/>
      <c r="K56" s="91"/>
      <c r="L56" s="91"/>
      <c r="M56" s="91"/>
      <c r="N56" s="91"/>
    </row>
    <row r="57" spans="1:14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8"/>
      <c r="G57" s="75">
        <f t="shared" si="5"/>
        <v>0</v>
      </c>
      <c r="I57" s="91"/>
      <c r="J57" s="103"/>
      <c r="K57" s="91"/>
      <c r="L57" s="91"/>
      <c r="M57" s="91"/>
      <c r="N57" s="91"/>
    </row>
    <row r="58" spans="1:14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8"/>
      <c r="G58" s="75">
        <f t="shared" si="5"/>
        <v>0</v>
      </c>
      <c r="I58" s="91"/>
      <c r="J58" s="103"/>
      <c r="K58" s="91"/>
      <c r="L58" s="91"/>
      <c r="M58" s="91"/>
      <c r="N58" s="91"/>
    </row>
    <row r="59" spans="1:14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8"/>
      <c r="G59" s="75">
        <f t="shared" si="5"/>
        <v>0</v>
      </c>
      <c r="I59" s="91"/>
      <c r="J59" s="103"/>
      <c r="K59" s="91"/>
      <c r="L59" s="91"/>
      <c r="M59" s="91"/>
      <c r="N59" s="91"/>
    </row>
    <row r="60" spans="1:14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8"/>
      <c r="G60" s="75">
        <f t="shared" si="5"/>
        <v>0</v>
      </c>
      <c r="I60" s="91"/>
      <c r="J60" s="103"/>
      <c r="K60" s="91"/>
      <c r="L60" s="91"/>
      <c r="M60" s="91"/>
      <c r="N60" s="91"/>
    </row>
    <row r="61" spans="1:14" x14ac:dyDescent="0.25">
      <c r="A61" s="90">
        <v>0</v>
      </c>
      <c r="B61" s="65"/>
      <c r="C61" s="75">
        <v>0</v>
      </c>
      <c r="D61" s="75">
        <v>0</v>
      </c>
      <c r="E61" s="90">
        <v>0</v>
      </c>
      <c r="F61" s="68"/>
      <c r="G61" s="75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>
        <v>0</v>
      </c>
      <c r="B62" s="65"/>
      <c r="C62" s="75">
        <v>0</v>
      </c>
      <c r="D62" s="75">
        <v>0</v>
      </c>
      <c r="E62" s="90">
        <v>0</v>
      </c>
      <c r="F62" s="68"/>
      <c r="G62" s="75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10">
        <v>0</v>
      </c>
      <c r="B63" s="79"/>
      <c r="C63" s="78">
        <v>0</v>
      </c>
      <c r="D63" s="78">
        <v>0</v>
      </c>
      <c r="E63" s="110">
        <v>0</v>
      </c>
      <c r="F63" s="81"/>
      <c r="G63" s="75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6" t="s">
        <v>148</v>
      </c>
      <c r="B64" s="83"/>
      <c r="C64" s="82">
        <v>0</v>
      </c>
      <c r="D64" s="82">
        <v>0</v>
      </c>
      <c r="E64" s="116">
        <v>1.48</v>
      </c>
      <c r="F64" s="93"/>
      <c r="G64" s="93">
        <f>TRUNC(ROUND(SUM(G44:G63),2),2)</f>
        <v>29.48</v>
      </c>
      <c r="I64" s="91"/>
      <c r="J64" s="91"/>
      <c r="K64" s="91"/>
      <c r="L64" s="91"/>
      <c r="M64" s="91"/>
      <c r="N64" s="91"/>
    </row>
    <row r="65" spans="1:22" s="56" customFormat="1" x14ac:dyDescent="0.25">
      <c r="A65" s="172" t="s">
        <v>149</v>
      </c>
      <c r="B65" s="173"/>
      <c r="C65" s="84"/>
      <c r="D65" s="84"/>
      <c r="E65" s="150"/>
      <c r="F65" s="150"/>
      <c r="G65" s="85"/>
      <c r="I65" s="94"/>
      <c r="J65" s="94"/>
      <c r="K65" s="94"/>
      <c r="L65" s="94"/>
      <c r="M65" s="94"/>
      <c r="N65" s="94"/>
    </row>
    <row r="66" spans="1:22" ht="27.75" customHeight="1" x14ac:dyDescent="0.25">
      <c r="A66" s="157" t="s">
        <v>87</v>
      </c>
      <c r="B66" s="158"/>
      <c r="C66" s="58" t="s">
        <v>150</v>
      </c>
      <c r="D66" s="58" t="s">
        <v>151</v>
      </c>
      <c r="E66" s="157" t="s">
        <v>89</v>
      </c>
      <c r="F66" s="159"/>
      <c r="G66" s="86" t="s">
        <v>152</v>
      </c>
    </row>
    <row r="67" spans="1:22" x14ac:dyDescent="0.25">
      <c r="A67" s="92"/>
      <c r="B67" s="52"/>
      <c r="C67" s="80"/>
      <c r="D67" s="80" t="s">
        <v>93</v>
      </c>
      <c r="E67" s="160" t="s">
        <v>94</v>
      </c>
      <c r="F67" s="161"/>
      <c r="G67" s="61" t="s">
        <v>153</v>
      </c>
    </row>
    <row r="68" spans="1:22" ht="15.75" thickBot="1" x14ac:dyDescent="0.3">
      <c r="A68" s="162"/>
      <c r="B68" s="163"/>
      <c r="C68" s="112"/>
      <c r="D68" s="112"/>
      <c r="E68" s="109"/>
      <c r="F68" s="68"/>
      <c r="G68" s="112"/>
    </row>
    <row r="69" spans="1:22" ht="15.75" thickBot="1" x14ac:dyDescent="0.3">
      <c r="A69" s="164" t="s">
        <v>154</v>
      </c>
      <c r="B69" s="165"/>
      <c r="C69" s="76" t="s">
        <v>19</v>
      </c>
      <c r="D69" s="76">
        <v>1</v>
      </c>
      <c r="E69" s="90">
        <v>0.32</v>
      </c>
      <c r="F69" s="68"/>
      <c r="G69" s="75">
        <f>IFERROR(TRUNC(ROUND(D69*E69,2),2),0)</f>
        <v>0.32</v>
      </c>
      <c r="I69" s="113" t="s">
        <v>155</v>
      </c>
      <c r="J69" s="114">
        <v>0</v>
      </c>
    </row>
    <row r="70" spans="1:22" x14ac:dyDescent="0.25">
      <c r="A70" s="166"/>
      <c r="B70" s="167"/>
      <c r="C70" s="80"/>
      <c r="D70" s="80"/>
      <c r="E70" s="168"/>
      <c r="F70" s="169"/>
      <c r="G70" s="78"/>
    </row>
    <row r="71" spans="1:22" x14ac:dyDescent="0.25">
      <c r="A71" s="116" t="s">
        <v>156</v>
      </c>
      <c r="B71" s="83"/>
      <c r="C71" s="82"/>
      <c r="D71" s="82"/>
      <c r="E71" s="82"/>
      <c r="F71" s="83"/>
      <c r="G71" s="82">
        <f>TRUNC(ROUND(SUM(G68:G70),5),2)</f>
        <v>0.32</v>
      </c>
    </row>
    <row r="72" spans="1:22" s="56" customFormat="1" ht="15.75" customHeight="1" x14ac:dyDescent="0.25">
      <c r="A72" s="144"/>
      <c r="B72" s="145"/>
      <c r="C72" s="150" t="s">
        <v>157</v>
      </c>
      <c r="D72" s="150"/>
      <c r="E72" s="150"/>
      <c r="F72" s="150"/>
      <c r="G72" s="115">
        <f>TRUNC(ROUND(G29+G40+G64+G71,2),2)</f>
        <v>41.77</v>
      </c>
    </row>
    <row r="73" spans="1:22" ht="15.75" customHeight="1" x14ac:dyDescent="0.25">
      <c r="A73" s="146"/>
      <c r="B73" s="147"/>
      <c r="C73" s="151" t="s">
        <v>158</v>
      </c>
      <c r="D73" s="152"/>
      <c r="E73" s="152"/>
      <c r="F73" s="117">
        <v>0.03</v>
      </c>
      <c r="G73" s="82">
        <f>TRUNC(ROUND(G72*F73,2),2)</f>
        <v>1.25</v>
      </c>
    </row>
    <row r="74" spans="1:22" ht="15.75" customHeight="1" x14ac:dyDescent="0.25">
      <c r="A74" s="146"/>
      <c r="B74" s="147"/>
      <c r="C74" s="151" t="s">
        <v>159</v>
      </c>
      <c r="D74" s="152"/>
      <c r="E74" s="152"/>
      <c r="F74" s="118">
        <v>1.1000000000000001E-3</v>
      </c>
      <c r="G74" s="82">
        <f>TRUNC(ROUND(G72*F74,2),2)</f>
        <v>0.05</v>
      </c>
      <c r="V74">
        <f>+COLUMN(V73)</f>
        <v>22</v>
      </c>
    </row>
    <row r="75" spans="1:22" ht="15.75" customHeight="1" x14ac:dyDescent="0.25">
      <c r="A75" s="148"/>
      <c r="B75" s="149"/>
      <c r="C75" s="151" t="s">
        <v>160</v>
      </c>
      <c r="D75" s="152"/>
      <c r="E75" s="152"/>
      <c r="F75" s="93"/>
      <c r="G75" s="82">
        <f>TRUNC(ROUND(SUM(G72:G74),2),2)</f>
        <v>43.07</v>
      </c>
      <c r="U75" t="s">
        <v>161</v>
      </c>
      <c r="V75">
        <f>+TRUNC(ROUND(G29+G40+G71+G73+G74,2),2)</f>
        <v>13.59</v>
      </c>
    </row>
    <row r="76" spans="1:22" s="56" customFormat="1" ht="15.75" customHeight="1" x14ac:dyDescent="0.25">
      <c r="A76" s="153" t="s">
        <v>162</v>
      </c>
      <c r="B76" s="154"/>
      <c r="C76" s="155" t="s">
        <v>163</v>
      </c>
      <c r="D76" s="156"/>
      <c r="E76" s="156"/>
      <c r="F76" s="119"/>
      <c r="G76" s="120"/>
      <c r="U76" s="56" t="s">
        <v>164</v>
      </c>
      <c r="V76" s="56">
        <f>+G64</f>
        <v>29.48</v>
      </c>
    </row>
    <row r="77" spans="1:22" x14ac:dyDescent="0.25">
      <c r="A77" s="121"/>
      <c r="B77" s="121"/>
      <c r="C77" s="121"/>
      <c r="D77" s="121"/>
      <c r="E77" s="121"/>
      <c r="F77" s="121"/>
      <c r="G77" s="121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92D050"/>
    <pageSetUpPr fitToPage="1"/>
  </sheetPr>
  <dimension ref="A1:V77"/>
  <sheetViews>
    <sheetView showZeros="0" view="pageBreakPreview" topLeftCell="A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79" t="s">
        <v>75</v>
      </c>
      <c r="B1" s="180"/>
      <c r="C1" s="180"/>
      <c r="D1" s="180"/>
      <c r="E1" s="180"/>
      <c r="F1" s="180"/>
      <c r="G1" s="181"/>
    </row>
    <row r="2" spans="1:22" ht="15" customHeight="1" x14ac:dyDescent="0.25">
      <c r="A2" s="36" t="s">
        <v>76</v>
      </c>
      <c r="B2" s="37"/>
      <c r="C2" s="37"/>
      <c r="D2" s="37" t="s">
        <v>77</v>
      </c>
      <c r="E2" s="182" t="s">
        <v>256</v>
      </c>
      <c r="F2" s="182"/>
      <c r="G2" s="183"/>
    </row>
    <row r="3" spans="1:22" ht="103.5" customHeight="1" x14ac:dyDescent="0.25">
      <c r="A3" s="36" t="s">
        <v>257</v>
      </c>
      <c r="B3" s="38"/>
      <c r="C3" s="37"/>
      <c r="D3" s="37"/>
      <c r="E3" s="182"/>
      <c r="F3" s="182"/>
      <c r="G3" s="183"/>
    </row>
    <row r="4" spans="1:22" ht="18" x14ac:dyDescent="0.25">
      <c r="A4" s="184" t="s">
        <v>78</v>
      </c>
      <c r="B4" s="185"/>
      <c r="C4" s="185"/>
      <c r="D4" s="185"/>
      <c r="E4" s="185"/>
      <c r="F4" s="185"/>
      <c r="G4" s="186"/>
    </row>
    <row r="5" spans="1:22" x14ac:dyDescent="0.25">
      <c r="A5" s="39"/>
      <c r="B5" s="40"/>
      <c r="C5" s="40"/>
      <c r="D5" s="41" t="s">
        <v>79</v>
      </c>
      <c r="F5" s="42"/>
      <c r="G5" s="43"/>
    </row>
    <row r="6" spans="1:22" x14ac:dyDescent="0.25">
      <c r="A6" s="44" t="s">
        <v>80</v>
      </c>
      <c r="B6" s="45"/>
      <c r="C6" s="40"/>
      <c r="D6" s="40"/>
      <c r="E6" s="40"/>
      <c r="F6" s="40"/>
      <c r="G6" s="46"/>
    </row>
    <row r="7" spans="1:22" ht="42" customHeight="1" x14ac:dyDescent="0.25">
      <c r="A7" s="187" t="s">
        <v>64</v>
      </c>
      <c r="B7" s="188"/>
      <c r="C7" s="188"/>
      <c r="D7" s="188"/>
      <c r="E7" s="188"/>
      <c r="F7" s="47" t="s">
        <v>81</v>
      </c>
      <c r="G7" s="48" t="s">
        <v>48</v>
      </c>
      <c r="H7" s="49"/>
      <c r="I7" s="50" t="s">
        <v>82</v>
      </c>
      <c r="J7" s="49">
        <v>2</v>
      </c>
    </row>
    <row r="8" spans="1:22" x14ac:dyDescent="0.25">
      <c r="A8" s="51" t="s">
        <v>83</v>
      </c>
      <c r="B8" s="52"/>
      <c r="C8" s="52"/>
      <c r="D8" s="52"/>
      <c r="E8" s="189"/>
      <c r="F8" s="189"/>
      <c r="G8" s="53"/>
    </row>
    <row r="9" spans="1:22" s="56" customFormat="1" x14ac:dyDescent="0.25">
      <c r="A9" s="190" t="s">
        <v>84</v>
      </c>
      <c r="B9" s="191"/>
      <c r="C9" s="54"/>
      <c r="D9" s="54"/>
      <c r="E9" s="192"/>
      <c r="F9" s="192"/>
      <c r="G9" s="55"/>
      <c r="I9" s="57" t="s">
        <v>85</v>
      </c>
      <c r="J9" s="57" t="s">
        <v>86</v>
      </c>
    </row>
    <row r="10" spans="1:22" ht="15.75" x14ac:dyDescent="0.25">
      <c r="A10" s="58" t="s">
        <v>87</v>
      </c>
      <c r="B10" s="58" t="s">
        <v>88</v>
      </c>
      <c r="C10" s="58" t="s">
        <v>89</v>
      </c>
      <c r="D10" s="58" t="s">
        <v>90</v>
      </c>
      <c r="E10" s="176" t="s">
        <v>91</v>
      </c>
      <c r="F10" s="176"/>
      <c r="G10" s="58" t="s">
        <v>92</v>
      </c>
      <c r="I10" s="59">
        <v>0.5</v>
      </c>
      <c r="J10" s="59">
        <f>1/I10</f>
        <v>2</v>
      </c>
    </row>
    <row r="11" spans="1:22" x14ac:dyDescent="0.25">
      <c r="A11" s="60"/>
      <c r="B11" s="61" t="s">
        <v>93</v>
      </c>
      <c r="C11" s="62" t="s">
        <v>94</v>
      </c>
      <c r="D11" s="61" t="s">
        <v>95</v>
      </c>
      <c r="E11" s="177" t="s">
        <v>96</v>
      </c>
      <c r="F11" s="175"/>
      <c r="G11" s="63" t="s">
        <v>97</v>
      </c>
      <c r="L11" t="s">
        <v>98</v>
      </c>
      <c r="M11" t="s">
        <v>99</v>
      </c>
      <c r="N11" t="s">
        <v>100</v>
      </c>
      <c r="O11" t="s">
        <v>101</v>
      </c>
      <c r="P11" t="s">
        <v>102</v>
      </c>
      <c r="Q11" t="s">
        <v>103</v>
      </c>
      <c r="R11" t="s">
        <v>104</v>
      </c>
      <c r="S11" t="s">
        <v>105</v>
      </c>
    </row>
    <row r="12" spans="1:22" x14ac:dyDescent="0.25">
      <c r="A12" s="64" t="s">
        <v>106</v>
      </c>
      <c r="B12" s="64">
        <v>0.5</v>
      </c>
      <c r="C12" s="65">
        <v>4.25</v>
      </c>
      <c r="D12" s="66">
        <f>IFERROR(ROUND(B12*C12,5),0)</f>
        <v>2.125</v>
      </c>
      <c r="E12" s="67">
        <v>0.1</v>
      </c>
      <c r="F12" s="68"/>
      <c r="G12" s="66">
        <f>IFERROR(TRUNC(ROUND(D12*E12,2),2),0)</f>
        <v>0.21</v>
      </c>
      <c r="I12" t="s">
        <v>107</v>
      </c>
      <c r="J12">
        <v>2</v>
      </c>
      <c r="U12">
        <v>6.25</v>
      </c>
      <c r="V12">
        <f>+U12*1.4</f>
        <v>8.75</v>
      </c>
    </row>
    <row r="13" spans="1:22" x14ac:dyDescent="0.25">
      <c r="A13" s="64" t="s">
        <v>108</v>
      </c>
      <c r="B13" s="64">
        <v>0</v>
      </c>
      <c r="C13" s="65">
        <v>10</v>
      </c>
      <c r="D13" s="66">
        <f t="shared" ref="D13:D26" si="0">IFERROR(ROUND(B13*C13,5),0)</f>
        <v>0</v>
      </c>
      <c r="E13" s="69">
        <v>0.1</v>
      </c>
      <c r="F13" s="70"/>
      <c r="G13" s="66">
        <f t="shared" ref="G13:G26" si="1">IFERROR(TRUNC(ROUND(D13*E13,2),2),0)</f>
        <v>0</v>
      </c>
      <c r="I13" t="s">
        <v>109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4" t="s">
        <v>110</v>
      </c>
      <c r="B14" s="64">
        <v>0</v>
      </c>
      <c r="C14" s="65">
        <v>20</v>
      </c>
      <c r="D14" s="66">
        <f t="shared" si="0"/>
        <v>0</v>
      </c>
      <c r="E14" s="67">
        <v>0.1</v>
      </c>
      <c r="F14" s="68"/>
      <c r="G14" s="66">
        <f t="shared" si="1"/>
        <v>0</v>
      </c>
      <c r="I14" t="s">
        <v>111</v>
      </c>
      <c r="J14">
        <v>2</v>
      </c>
      <c r="U14">
        <v>65</v>
      </c>
      <c r="V14">
        <f t="shared" si="2"/>
        <v>91</v>
      </c>
    </row>
    <row r="15" spans="1:22" x14ac:dyDescent="0.25">
      <c r="A15" s="64" t="s">
        <v>112</v>
      </c>
      <c r="B15" s="64">
        <v>0</v>
      </c>
      <c r="C15" s="65">
        <v>1</v>
      </c>
      <c r="D15" s="66">
        <f t="shared" si="0"/>
        <v>0</v>
      </c>
      <c r="E15" s="67">
        <v>0.1</v>
      </c>
      <c r="F15" s="68"/>
      <c r="G15" s="66">
        <f t="shared" si="1"/>
        <v>0</v>
      </c>
      <c r="I15" t="s">
        <v>113</v>
      </c>
      <c r="J15">
        <v>2</v>
      </c>
      <c r="U15">
        <v>2</v>
      </c>
      <c r="V15">
        <f t="shared" si="2"/>
        <v>2.8</v>
      </c>
    </row>
    <row r="16" spans="1:22" x14ac:dyDescent="0.25">
      <c r="A16" s="64" t="s">
        <v>114</v>
      </c>
      <c r="B16" s="64">
        <v>1</v>
      </c>
      <c r="C16" s="65">
        <v>0.5</v>
      </c>
      <c r="D16" s="66">
        <f t="shared" si="0"/>
        <v>0.5</v>
      </c>
      <c r="E16" s="67">
        <v>0.1</v>
      </c>
      <c r="F16" s="68"/>
      <c r="G16" s="66">
        <f t="shared" si="1"/>
        <v>0.05</v>
      </c>
      <c r="I16" t="s">
        <v>115</v>
      </c>
      <c r="J16">
        <v>2</v>
      </c>
      <c r="U16">
        <v>0.5</v>
      </c>
      <c r="V16">
        <f t="shared" si="2"/>
        <v>0.7</v>
      </c>
    </row>
    <row r="17" spans="1:22" x14ac:dyDescent="0.25">
      <c r="A17" s="64" t="s">
        <v>113</v>
      </c>
      <c r="B17" s="64">
        <v>0</v>
      </c>
      <c r="C17" s="65">
        <v>0.15</v>
      </c>
      <c r="D17" s="66">
        <f t="shared" si="0"/>
        <v>0</v>
      </c>
      <c r="E17" s="67">
        <v>0.1</v>
      </c>
      <c r="F17" s="68"/>
      <c r="G17" s="66">
        <f t="shared" si="1"/>
        <v>0</v>
      </c>
      <c r="I17" t="s">
        <v>116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1" t="s">
        <v>117</v>
      </c>
      <c r="B18" s="64">
        <v>1</v>
      </c>
      <c r="C18" s="65">
        <v>0.15</v>
      </c>
      <c r="D18" s="66">
        <f t="shared" si="0"/>
        <v>0.15</v>
      </c>
      <c r="E18" s="67">
        <v>0.1</v>
      </c>
      <c r="F18" s="68"/>
      <c r="G18" s="66">
        <f t="shared" si="1"/>
        <v>0.02</v>
      </c>
      <c r="I18" t="s">
        <v>118</v>
      </c>
      <c r="J18">
        <v>2</v>
      </c>
      <c r="U18">
        <v>0.15</v>
      </c>
      <c r="V18">
        <f t="shared" si="2"/>
        <v>0.21</v>
      </c>
    </row>
    <row r="19" spans="1:22" x14ac:dyDescent="0.25">
      <c r="A19" s="64" t="s">
        <v>119</v>
      </c>
      <c r="B19" s="64">
        <v>0</v>
      </c>
      <c r="C19" s="65">
        <v>0.16</v>
      </c>
      <c r="D19" s="66">
        <f t="shared" si="0"/>
        <v>0</v>
      </c>
      <c r="E19" s="67">
        <v>0.1</v>
      </c>
      <c r="F19" s="68"/>
      <c r="G19" s="66">
        <f t="shared" si="1"/>
        <v>0</v>
      </c>
      <c r="I19" t="s">
        <v>120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4" t="s">
        <v>121</v>
      </c>
      <c r="B20" s="64">
        <v>0</v>
      </c>
      <c r="C20" s="65">
        <v>0.2</v>
      </c>
      <c r="D20" s="66">
        <f t="shared" si="0"/>
        <v>0</v>
      </c>
      <c r="E20" s="67">
        <v>0.1</v>
      </c>
      <c r="F20" s="68"/>
      <c r="G20" s="66">
        <f t="shared" si="1"/>
        <v>0</v>
      </c>
      <c r="I20" t="s">
        <v>122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4" t="s">
        <v>123</v>
      </c>
      <c r="B21" s="64">
        <v>0</v>
      </c>
      <c r="C21" s="65">
        <v>0.2</v>
      </c>
      <c r="D21" s="66">
        <f t="shared" si="0"/>
        <v>0</v>
      </c>
      <c r="E21" s="67">
        <v>0.1</v>
      </c>
      <c r="F21" s="68"/>
      <c r="G21" s="66">
        <f t="shared" si="1"/>
        <v>0</v>
      </c>
      <c r="I21" t="s">
        <v>124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4" t="s">
        <v>125</v>
      </c>
      <c r="B22" s="64">
        <v>1</v>
      </c>
      <c r="C22" s="65">
        <v>0.17</v>
      </c>
      <c r="D22" s="66">
        <f t="shared" si="0"/>
        <v>0.17</v>
      </c>
      <c r="E22" s="67">
        <v>0.1</v>
      </c>
      <c r="F22" s="68"/>
      <c r="G22" s="66">
        <f t="shared" si="1"/>
        <v>0.02</v>
      </c>
      <c r="I22" t="s">
        <v>126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4" t="s">
        <v>127</v>
      </c>
      <c r="B23" s="64">
        <v>1</v>
      </c>
      <c r="C23" s="65">
        <v>0.05</v>
      </c>
      <c r="D23" s="66">
        <f t="shared" si="0"/>
        <v>0.05</v>
      </c>
      <c r="E23" s="67">
        <v>0.1</v>
      </c>
      <c r="F23" s="68"/>
      <c r="G23" s="66">
        <f t="shared" si="1"/>
        <v>0.01</v>
      </c>
      <c r="I23" t="s">
        <v>128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2" t="s">
        <v>129</v>
      </c>
      <c r="B24" s="64">
        <v>3</v>
      </c>
      <c r="C24" s="65">
        <v>0.05</v>
      </c>
      <c r="D24" s="66">
        <f t="shared" si="0"/>
        <v>0.15</v>
      </c>
      <c r="E24" s="67">
        <v>0.1</v>
      </c>
      <c r="F24" s="68"/>
      <c r="G24" s="66">
        <f t="shared" si="1"/>
        <v>0.02</v>
      </c>
      <c r="I24" t="s">
        <v>130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3" t="s">
        <v>126</v>
      </c>
      <c r="B25" s="72">
        <v>0</v>
      </c>
      <c r="C25" s="65">
        <v>0.05</v>
      </c>
      <c r="D25" s="66">
        <f t="shared" si="0"/>
        <v>0</v>
      </c>
      <c r="E25" s="67">
        <v>0.1</v>
      </c>
      <c r="F25" s="68"/>
      <c r="G25" s="6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4" t="s">
        <v>132</v>
      </c>
      <c r="B26" s="73">
        <v>0</v>
      </c>
      <c r="C26" s="65">
        <v>2</v>
      </c>
      <c r="D26" s="66">
        <f t="shared" si="0"/>
        <v>0</v>
      </c>
      <c r="E26" s="67">
        <v>0.1</v>
      </c>
      <c r="F26" s="68"/>
      <c r="G26" s="66">
        <f t="shared" si="1"/>
        <v>0</v>
      </c>
      <c r="I26" t="s">
        <v>133</v>
      </c>
      <c r="J26">
        <v>5</v>
      </c>
      <c r="U26">
        <v>5</v>
      </c>
      <c r="V26">
        <f t="shared" si="2"/>
        <v>7</v>
      </c>
    </row>
    <row r="27" spans="1:22" x14ac:dyDescent="0.25">
      <c r="A27" s="75"/>
      <c r="B27" s="76"/>
      <c r="C27" s="65"/>
      <c r="D27" s="77"/>
      <c r="E27" s="65"/>
      <c r="F27" s="68"/>
      <c r="G27" s="70"/>
      <c r="I27" t="s">
        <v>134</v>
      </c>
      <c r="J27">
        <v>5</v>
      </c>
    </row>
    <row r="28" spans="1:22" x14ac:dyDescent="0.25">
      <c r="A28" s="78"/>
      <c r="B28" s="78"/>
      <c r="C28" s="79"/>
      <c r="D28" s="80"/>
      <c r="E28" s="79"/>
      <c r="F28" s="81"/>
      <c r="G28" s="53"/>
    </row>
    <row r="29" spans="1:22" x14ac:dyDescent="0.25">
      <c r="A29" s="82" t="s">
        <v>135</v>
      </c>
      <c r="B29" s="82"/>
      <c r="C29" s="83"/>
      <c r="D29" s="82"/>
      <c r="E29" s="152"/>
      <c r="F29" s="178"/>
      <c r="G29" s="82">
        <f>TRUNC(ROUND(SUM(G12:G28),2),2)</f>
        <v>0.33</v>
      </c>
    </row>
    <row r="30" spans="1:22" s="56" customFormat="1" x14ac:dyDescent="0.25">
      <c r="A30" s="172" t="s">
        <v>136</v>
      </c>
      <c r="B30" s="173"/>
      <c r="C30" s="84"/>
      <c r="D30" s="84"/>
      <c r="E30" s="150"/>
      <c r="F30" s="150"/>
      <c r="G30" s="85"/>
    </row>
    <row r="31" spans="1:22" x14ac:dyDescent="0.25">
      <c r="A31" s="58" t="s">
        <v>137</v>
      </c>
      <c r="B31" s="111" t="s">
        <v>88</v>
      </c>
      <c r="C31" s="58" t="s">
        <v>138</v>
      </c>
      <c r="D31" s="58" t="s">
        <v>90</v>
      </c>
      <c r="E31" s="158" t="s">
        <v>91</v>
      </c>
      <c r="F31" s="159"/>
      <c r="G31" s="86" t="s">
        <v>92</v>
      </c>
    </row>
    <row r="32" spans="1:22" x14ac:dyDescent="0.25">
      <c r="A32" s="87"/>
      <c r="B32" s="88" t="s">
        <v>93</v>
      </c>
      <c r="C32" s="80" t="s">
        <v>94</v>
      </c>
      <c r="D32" s="80" t="s">
        <v>95</v>
      </c>
      <c r="E32" s="170" t="s">
        <v>96</v>
      </c>
      <c r="F32" s="171"/>
      <c r="G32" s="89" t="s">
        <v>97</v>
      </c>
    </row>
    <row r="33" spans="1:14" x14ac:dyDescent="0.25">
      <c r="A33" s="75" t="s">
        <v>139</v>
      </c>
      <c r="B33" s="90">
        <v>0.2</v>
      </c>
      <c r="C33" s="75">
        <v>5.5</v>
      </c>
      <c r="D33" s="66">
        <f>IFERROR(ROUND(B33*C33,5),0)</f>
        <v>1.1000000000000001</v>
      </c>
      <c r="E33" s="65">
        <v>0.1</v>
      </c>
      <c r="F33" s="68"/>
      <c r="G33" s="68">
        <f>IFERROR(TRUNC(ROUND(D33*E33,2),2),0)</f>
        <v>0.11</v>
      </c>
    </row>
    <row r="34" spans="1:14" x14ac:dyDescent="0.25">
      <c r="A34" s="75" t="s">
        <v>140</v>
      </c>
      <c r="B34" s="90">
        <v>1</v>
      </c>
      <c r="C34" s="75">
        <v>5</v>
      </c>
      <c r="D34" s="66">
        <f t="shared" ref="D34:D38" si="3">IFERROR(ROUND(B34*C34,5),0)</f>
        <v>5</v>
      </c>
      <c r="E34" s="65">
        <v>0.1</v>
      </c>
      <c r="F34" s="68"/>
      <c r="G34" s="68">
        <f t="shared" ref="G34:G38" si="4">IFERROR(TRUNC(ROUND(D34*E34,2),2),0)</f>
        <v>0.5</v>
      </c>
    </row>
    <row r="35" spans="1:14" x14ac:dyDescent="0.25">
      <c r="A35" s="75" t="s">
        <v>141</v>
      </c>
      <c r="B35" s="90">
        <v>1</v>
      </c>
      <c r="C35" s="75">
        <v>4.5</v>
      </c>
      <c r="D35" s="66">
        <f t="shared" si="3"/>
        <v>4.5</v>
      </c>
      <c r="E35" s="65">
        <v>0.1</v>
      </c>
      <c r="F35" s="68"/>
      <c r="G35" s="68">
        <f t="shared" si="4"/>
        <v>0.45</v>
      </c>
    </row>
    <row r="36" spans="1:14" x14ac:dyDescent="0.25">
      <c r="A36" s="75" t="s">
        <v>142</v>
      </c>
      <c r="B36" s="90">
        <v>0</v>
      </c>
      <c r="C36" s="75">
        <v>5</v>
      </c>
      <c r="D36" s="66">
        <f t="shared" si="3"/>
        <v>0</v>
      </c>
      <c r="E36" s="65">
        <v>0.1</v>
      </c>
      <c r="F36" s="68"/>
      <c r="G36" s="68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5" t="s">
        <v>143</v>
      </c>
      <c r="B37" s="90">
        <v>0</v>
      </c>
      <c r="C37" s="75">
        <v>6.5</v>
      </c>
      <c r="D37" s="66">
        <f t="shared" si="3"/>
        <v>0</v>
      </c>
      <c r="E37" s="65">
        <v>0.1</v>
      </c>
      <c r="F37" s="68"/>
      <c r="G37" s="68">
        <f t="shared" si="4"/>
        <v>0</v>
      </c>
      <c r="I37" s="91"/>
      <c r="J37" s="91"/>
      <c r="K37" s="91"/>
      <c r="L37" s="91"/>
      <c r="M37" s="91"/>
      <c r="N37" s="91"/>
    </row>
    <row r="38" spans="1:14" x14ac:dyDescent="0.25">
      <c r="A38" s="75"/>
      <c r="B38" s="90">
        <v>0</v>
      </c>
      <c r="C38" s="75"/>
      <c r="D38" s="66">
        <f t="shared" si="3"/>
        <v>0</v>
      </c>
      <c r="E38" s="65">
        <v>0</v>
      </c>
      <c r="F38" s="68"/>
      <c r="G38" s="68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7"/>
      <c r="B39" s="92"/>
      <c r="C39" s="78"/>
      <c r="D39" s="80"/>
      <c r="E39" s="79"/>
      <c r="F39" s="81"/>
      <c r="G39" s="81"/>
      <c r="I39" s="91"/>
      <c r="J39" s="91"/>
      <c r="K39" s="91"/>
      <c r="L39" s="91"/>
      <c r="M39" s="91"/>
      <c r="N39" s="91"/>
    </row>
    <row r="40" spans="1:14" x14ac:dyDescent="0.25">
      <c r="A40" s="82" t="s">
        <v>144</v>
      </c>
      <c r="B40" s="116"/>
      <c r="C40" s="82"/>
      <c r="D40" s="82"/>
      <c r="E40" s="83"/>
      <c r="F40" s="93"/>
      <c r="G40" s="82">
        <f>TRUNC(ROUND(SUM(G33:G39),2),2)</f>
        <v>1.06</v>
      </c>
      <c r="I40" s="91"/>
      <c r="J40" s="91"/>
      <c r="K40" s="91"/>
      <c r="L40" s="91"/>
      <c r="M40" s="91"/>
      <c r="N40" s="91"/>
    </row>
    <row r="41" spans="1:14" s="56" customFormat="1" x14ac:dyDescent="0.25">
      <c r="A41" s="172" t="s">
        <v>145</v>
      </c>
      <c r="B41" s="173"/>
      <c r="C41" s="84"/>
      <c r="D41" s="84"/>
      <c r="E41" s="150"/>
      <c r="F41" s="150"/>
      <c r="G41" s="85"/>
      <c r="I41" s="94"/>
      <c r="J41" s="94"/>
      <c r="K41" s="94"/>
      <c r="L41" s="94"/>
      <c r="M41" s="94"/>
      <c r="N41" s="94"/>
    </row>
    <row r="42" spans="1:14" ht="15.75" customHeight="1" x14ac:dyDescent="0.25">
      <c r="A42" s="116" t="s">
        <v>146</v>
      </c>
      <c r="B42" s="93"/>
      <c r="C42" s="82" t="s">
        <v>5</v>
      </c>
      <c r="D42" s="82" t="s">
        <v>88</v>
      </c>
      <c r="E42" s="152" t="s">
        <v>147</v>
      </c>
      <c r="F42" s="152"/>
      <c r="G42" s="82" t="s">
        <v>92</v>
      </c>
      <c r="I42" s="91"/>
      <c r="J42" s="91"/>
      <c r="K42" s="91"/>
      <c r="L42" s="91"/>
      <c r="M42" s="91"/>
      <c r="N42" s="91"/>
    </row>
    <row r="43" spans="1:14" x14ac:dyDescent="0.25">
      <c r="A43" s="95"/>
      <c r="B43" s="96"/>
      <c r="C43" s="61"/>
      <c r="D43" s="61" t="s">
        <v>93</v>
      </c>
      <c r="E43" s="174" t="s">
        <v>94</v>
      </c>
      <c r="F43" s="175"/>
      <c r="G43" s="61" t="s">
        <v>95</v>
      </c>
      <c r="I43" s="91"/>
      <c r="J43" s="91"/>
      <c r="K43" s="91"/>
      <c r="L43" s="91"/>
      <c r="M43" s="91"/>
      <c r="N43" s="91"/>
    </row>
    <row r="44" spans="1:14" ht="25.5" x14ac:dyDescent="0.25">
      <c r="A44" s="97" t="s">
        <v>227</v>
      </c>
      <c r="B44" s="98"/>
      <c r="C44" s="99" t="s">
        <v>228</v>
      </c>
      <c r="D44" s="100">
        <v>1</v>
      </c>
      <c r="E44" s="101">
        <v>1.89</v>
      </c>
      <c r="F44" s="102"/>
      <c r="G44" s="75">
        <f>IFERROR(TRUNC(ROUND(D44*E44,2),2),0)</f>
        <v>1.89</v>
      </c>
      <c r="I44" s="91"/>
      <c r="J44" s="103"/>
      <c r="K44" s="91"/>
      <c r="L44" s="91"/>
      <c r="M44" s="91"/>
      <c r="N44" s="91"/>
    </row>
    <row r="45" spans="1:14" x14ac:dyDescent="0.25">
      <c r="A45" s="104" t="s">
        <v>23</v>
      </c>
      <c r="B45" s="105"/>
      <c r="C45" s="99" t="s">
        <v>23</v>
      </c>
      <c r="D45" s="100" t="s">
        <v>23</v>
      </c>
      <c r="E45" s="106">
        <v>0</v>
      </c>
      <c r="F45" s="70"/>
      <c r="G45" s="75">
        <f t="shared" ref="G45:G63" si="5">IFERROR(TRUNC(ROUND(D45*E45,2),2),0)</f>
        <v>0</v>
      </c>
      <c r="I45" s="91"/>
      <c r="J45" s="103"/>
      <c r="K45" s="91"/>
      <c r="L45" s="91"/>
      <c r="M45" s="91"/>
      <c r="N45" s="91"/>
    </row>
    <row r="46" spans="1:14" x14ac:dyDescent="0.25">
      <c r="A46" s="104" t="s">
        <v>23</v>
      </c>
      <c r="B46" s="105"/>
      <c r="C46" s="107" t="s">
        <v>23</v>
      </c>
      <c r="D46" s="108" t="s">
        <v>23</v>
      </c>
      <c r="E46" s="109">
        <v>0</v>
      </c>
      <c r="F46" s="68"/>
      <c r="G46" s="75">
        <f t="shared" si="5"/>
        <v>0</v>
      </c>
      <c r="I46" s="91"/>
      <c r="J46" s="103"/>
      <c r="K46" s="91"/>
      <c r="L46" s="91"/>
      <c r="M46" s="91"/>
      <c r="N46" s="91"/>
    </row>
    <row r="47" spans="1:14" x14ac:dyDescent="0.25">
      <c r="A47" s="104" t="s">
        <v>23</v>
      </c>
      <c r="B47" s="105"/>
      <c r="C47" s="99" t="s">
        <v>23</v>
      </c>
      <c r="D47" s="100" t="s">
        <v>23</v>
      </c>
      <c r="E47" s="109">
        <v>0</v>
      </c>
      <c r="F47" s="68"/>
      <c r="G47" s="75">
        <f t="shared" si="5"/>
        <v>0</v>
      </c>
      <c r="I47" s="91"/>
      <c r="J47" s="103"/>
      <c r="K47" s="91"/>
      <c r="L47" s="91"/>
      <c r="M47" s="91"/>
      <c r="N47" s="91"/>
    </row>
    <row r="48" spans="1:14" x14ac:dyDescent="0.25">
      <c r="A48" s="104" t="s">
        <v>23</v>
      </c>
      <c r="B48" s="105"/>
      <c r="C48" s="99" t="s">
        <v>23</v>
      </c>
      <c r="D48" s="100" t="s">
        <v>23</v>
      </c>
      <c r="E48" s="109">
        <v>0</v>
      </c>
      <c r="F48" s="68"/>
      <c r="G48" s="75">
        <f t="shared" si="5"/>
        <v>0</v>
      </c>
      <c r="I48" s="91"/>
      <c r="J48" s="103"/>
      <c r="K48" s="91"/>
      <c r="L48" s="91"/>
      <c r="M48" s="91"/>
      <c r="N48" s="91"/>
    </row>
    <row r="49" spans="1:14" x14ac:dyDescent="0.25">
      <c r="A49" s="104" t="s">
        <v>23</v>
      </c>
      <c r="B49" s="105"/>
      <c r="C49" s="99" t="s">
        <v>23</v>
      </c>
      <c r="D49" s="100" t="s">
        <v>23</v>
      </c>
      <c r="E49" s="109">
        <v>0</v>
      </c>
      <c r="F49" s="68"/>
      <c r="G49" s="75">
        <f t="shared" si="5"/>
        <v>0</v>
      </c>
      <c r="I49" s="91"/>
      <c r="J49" s="103"/>
      <c r="K49" s="91"/>
      <c r="L49" s="91"/>
      <c r="M49" s="91"/>
      <c r="N49" s="91"/>
    </row>
    <row r="50" spans="1:14" x14ac:dyDescent="0.25">
      <c r="A50" s="104" t="s">
        <v>23</v>
      </c>
      <c r="B50" s="105"/>
      <c r="C50" s="99" t="s">
        <v>23</v>
      </c>
      <c r="D50" s="100" t="s">
        <v>23</v>
      </c>
      <c r="E50" s="109">
        <v>0</v>
      </c>
      <c r="F50" s="68"/>
      <c r="G50" s="75">
        <f t="shared" si="5"/>
        <v>0</v>
      </c>
      <c r="I50" s="91"/>
      <c r="J50" s="103"/>
      <c r="K50" s="91"/>
      <c r="L50" s="91"/>
      <c r="M50" s="91"/>
      <c r="N50" s="91"/>
    </row>
    <row r="51" spans="1:14" x14ac:dyDescent="0.25">
      <c r="A51" s="104" t="s">
        <v>23</v>
      </c>
      <c r="B51" s="105"/>
      <c r="C51" s="99" t="s">
        <v>23</v>
      </c>
      <c r="D51" s="100" t="s">
        <v>23</v>
      </c>
      <c r="E51" s="109">
        <v>0</v>
      </c>
      <c r="F51" s="68"/>
      <c r="G51" s="75">
        <f t="shared" si="5"/>
        <v>0</v>
      </c>
      <c r="I51" s="91"/>
      <c r="J51" s="103"/>
      <c r="K51" s="91"/>
      <c r="L51" s="91"/>
      <c r="M51" s="91"/>
      <c r="N51" s="91"/>
    </row>
    <row r="52" spans="1:14" x14ac:dyDescent="0.25">
      <c r="A52" s="104" t="s">
        <v>23</v>
      </c>
      <c r="B52" s="105"/>
      <c r="C52" s="99" t="s">
        <v>23</v>
      </c>
      <c r="D52" s="100" t="s">
        <v>23</v>
      </c>
      <c r="E52" s="109">
        <v>0</v>
      </c>
      <c r="F52" s="68"/>
      <c r="G52" s="75">
        <f t="shared" si="5"/>
        <v>0</v>
      </c>
      <c r="I52" s="91"/>
      <c r="J52" s="103"/>
      <c r="K52" s="91"/>
      <c r="L52" s="91"/>
      <c r="M52" s="91"/>
      <c r="N52" s="91"/>
    </row>
    <row r="53" spans="1:14" x14ac:dyDescent="0.25">
      <c r="A53" s="104" t="s">
        <v>23</v>
      </c>
      <c r="B53" s="105"/>
      <c r="C53" s="99" t="s">
        <v>23</v>
      </c>
      <c r="D53" s="100" t="s">
        <v>23</v>
      </c>
      <c r="E53" s="109">
        <v>0</v>
      </c>
      <c r="F53" s="68"/>
      <c r="G53" s="75">
        <f t="shared" si="5"/>
        <v>0</v>
      </c>
      <c r="I53" s="91"/>
      <c r="J53" s="103"/>
      <c r="K53" s="91"/>
      <c r="L53" s="91"/>
      <c r="M53" s="91"/>
      <c r="N53" s="91"/>
    </row>
    <row r="54" spans="1:14" x14ac:dyDescent="0.25">
      <c r="A54" s="104" t="s">
        <v>23</v>
      </c>
      <c r="B54" s="105"/>
      <c r="C54" s="99" t="s">
        <v>23</v>
      </c>
      <c r="D54" s="100" t="s">
        <v>23</v>
      </c>
      <c r="E54" s="109">
        <v>0</v>
      </c>
      <c r="F54" s="68"/>
      <c r="G54" s="75">
        <f t="shared" si="5"/>
        <v>0</v>
      </c>
      <c r="I54" s="91"/>
      <c r="J54" s="103"/>
      <c r="K54" s="91"/>
      <c r="L54" s="91"/>
      <c r="M54" s="91"/>
      <c r="N54" s="91"/>
    </row>
    <row r="55" spans="1:14" x14ac:dyDescent="0.25">
      <c r="A55" s="90" t="s">
        <v>23</v>
      </c>
      <c r="B55" s="65"/>
      <c r="C55" s="99" t="s">
        <v>23</v>
      </c>
      <c r="D55" s="100" t="s">
        <v>23</v>
      </c>
      <c r="E55" s="90">
        <v>0</v>
      </c>
      <c r="F55" s="68"/>
      <c r="G55" s="75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4" t="s">
        <v>23</v>
      </c>
      <c r="B56" s="105"/>
      <c r="C56" s="99" t="s">
        <v>23</v>
      </c>
      <c r="D56" s="100" t="s">
        <v>23</v>
      </c>
      <c r="E56" s="109">
        <v>0</v>
      </c>
      <c r="F56" s="68"/>
      <c r="G56" s="75">
        <f t="shared" si="5"/>
        <v>0</v>
      </c>
      <c r="I56" s="91"/>
      <c r="J56" s="103"/>
      <c r="K56" s="91"/>
      <c r="L56" s="91"/>
      <c r="M56" s="91"/>
      <c r="N56" s="91"/>
    </row>
    <row r="57" spans="1:14" x14ac:dyDescent="0.25">
      <c r="A57" s="104" t="s">
        <v>23</v>
      </c>
      <c r="B57" s="105"/>
      <c r="C57" s="99" t="s">
        <v>23</v>
      </c>
      <c r="D57" s="100" t="s">
        <v>23</v>
      </c>
      <c r="E57" s="109">
        <v>0</v>
      </c>
      <c r="F57" s="68"/>
      <c r="G57" s="75">
        <f t="shared" si="5"/>
        <v>0</v>
      </c>
      <c r="I57" s="91"/>
      <c r="J57" s="103"/>
      <c r="K57" s="91"/>
      <c r="L57" s="91"/>
      <c r="M57" s="91"/>
      <c r="N57" s="91"/>
    </row>
    <row r="58" spans="1:14" x14ac:dyDescent="0.25">
      <c r="A58" s="104" t="s">
        <v>23</v>
      </c>
      <c r="B58" s="105"/>
      <c r="C58" s="99" t="s">
        <v>23</v>
      </c>
      <c r="D58" s="100" t="s">
        <v>23</v>
      </c>
      <c r="E58" s="109">
        <v>0</v>
      </c>
      <c r="F58" s="68"/>
      <c r="G58" s="75">
        <f t="shared" si="5"/>
        <v>0</v>
      </c>
      <c r="I58" s="91"/>
      <c r="J58" s="103"/>
      <c r="K58" s="91"/>
      <c r="L58" s="91"/>
      <c r="M58" s="91"/>
      <c r="N58" s="91"/>
    </row>
    <row r="59" spans="1:14" x14ac:dyDescent="0.25">
      <c r="A59" s="104" t="s">
        <v>23</v>
      </c>
      <c r="B59" s="105"/>
      <c r="C59" s="99" t="s">
        <v>23</v>
      </c>
      <c r="D59" s="100" t="s">
        <v>23</v>
      </c>
      <c r="E59" s="109">
        <v>0</v>
      </c>
      <c r="F59" s="68"/>
      <c r="G59" s="75">
        <f t="shared" si="5"/>
        <v>0</v>
      </c>
      <c r="I59" s="91"/>
      <c r="J59" s="103"/>
      <c r="K59" s="91"/>
      <c r="L59" s="91"/>
      <c r="M59" s="91"/>
      <c r="N59" s="91"/>
    </row>
    <row r="60" spans="1:14" x14ac:dyDescent="0.25">
      <c r="A60" s="104" t="s">
        <v>23</v>
      </c>
      <c r="B60" s="105"/>
      <c r="C60" s="99" t="s">
        <v>23</v>
      </c>
      <c r="D60" s="100" t="s">
        <v>23</v>
      </c>
      <c r="E60" s="109">
        <v>0</v>
      </c>
      <c r="F60" s="68"/>
      <c r="G60" s="75">
        <f t="shared" si="5"/>
        <v>0</v>
      </c>
      <c r="I60" s="91"/>
      <c r="J60" s="103"/>
      <c r="K60" s="91"/>
      <c r="L60" s="91"/>
      <c r="M60" s="91"/>
      <c r="N60" s="91"/>
    </row>
    <row r="61" spans="1:14" x14ac:dyDescent="0.25">
      <c r="A61" s="90" t="s">
        <v>23</v>
      </c>
      <c r="B61" s="65"/>
      <c r="C61" s="75" t="s">
        <v>23</v>
      </c>
      <c r="D61" s="75" t="s">
        <v>23</v>
      </c>
      <c r="E61" s="90">
        <v>0</v>
      </c>
      <c r="F61" s="68"/>
      <c r="G61" s="75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 t="s">
        <v>23</v>
      </c>
      <c r="B62" s="65"/>
      <c r="C62" s="75" t="s">
        <v>23</v>
      </c>
      <c r="D62" s="75" t="s">
        <v>23</v>
      </c>
      <c r="E62" s="90">
        <v>0</v>
      </c>
      <c r="F62" s="68"/>
      <c r="G62" s="75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10" t="s">
        <v>23</v>
      </c>
      <c r="B63" s="79"/>
      <c r="C63" s="78" t="s">
        <v>23</v>
      </c>
      <c r="D63" s="78" t="s">
        <v>23</v>
      </c>
      <c r="E63" s="110">
        <v>0</v>
      </c>
      <c r="F63" s="81"/>
      <c r="G63" s="75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6" t="s">
        <v>23</v>
      </c>
      <c r="B64" s="83"/>
      <c r="C64" s="82" t="s">
        <v>23</v>
      </c>
      <c r="D64" s="82" t="s">
        <v>23</v>
      </c>
      <c r="E64" s="116">
        <v>0</v>
      </c>
      <c r="F64" s="93"/>
      <c r="G64" s="93">
        <f>TRUNC(ROUND(SUM(G44:G63),2),2)</f>
        <v>1.89</v>
      </c>
      <c r="I64" s="91"/>
      <c r="J64" s="91"/>
      <c r="K64" s="91"/>
      <c r="L64" s="91"/>
      <c r="M64" s="91"/>
      <c r="N64" s="91"/>
    </row>
    <row r="65" spans="1:22" s="56" customFormat="1" x14ac:dyDescent="0.25">
      <c r="A65" s="172" t="s">
        <v>149</v>
      </c>
      <c r="B65" s="173"/>
      <c r="C65" s="84"/>
      <c r="D65" s="84"/>
      <c r="E65" s="150"/>
      <c r="F65" s="150"/>
      <c r="G65" s="85"/>
      <c r="I65" s="94"/>
      <c r="J65" s="94"/>
      <c r="K65" s="94"/>
      <c r="L65" s="94"/>
      <c r="M65" s="94"/>
      <c r="N65" s="94"/>
    </row>
    <row r="66" spans="1:22" ht="27.75" customHeight="1" x14ac:dyDescent="0.25">
      <c r="A66" s="157" t="s">
        <v>87</v>
      </c>
      <c r="B66" s="158"/>
      <c r="C66" s="58" t="s">
        <v>150</v>
      </c>
      <c r="D66" s="58" t="s">
        <v>151</v>
      </c>
      <c r="E66" s="157" t="s">
        <v>89</v>
      </c>
      <c r="F66" s="159"/>
      <c r="G66" s="86" t="s">
        <v>152</v>
      </c>
    </row>
    <row r="67" spans="1:22" x14ac:dyDescent="0.25">
      <c r="A67" s="92"/>
      <c r="B67" s="52"/>
      <c r="C67" s="80"/>
      <c r="D67" s="80" t="s">
        <v>93</v>
      </c>
      <c r="E67" s="160" t="s">
        <v>94</v>
      </c>
      <c r="F67" s="161"/>
      <c r="G67" s="61" t="s">
        <v>153</v>
      </c>
    </row>
    <row r="68" spans="1:22" ht="15.75" thickBot="1" x14ac:dyDescent="0.3">
      <c r="A68" s="162"/>
      <c r="B68" s="163"/>
      <c r="C68" s="112"/>
      <c r="D68" s="112"/>
      <c r="E68" s="109"/>
      <c r="F68" s="68"/>
      <c r="G68" s="112"/>
    </row>
    <row r="69" spans="1:22" ht="15.75" thickBot="1" x14ac:dyDescent="0.3">
      <c r="A69" s="164" t="s">
        <v>154</v>
      </c>
      <c r="B69" s="165"/>
      <c r="C69" s="76" t="s">
        <v>19</v>
      </c>
      <c r="D69" s="76">
        <v>1</v>
      </c>
      <c r="E69" s="90">
        <v>0.39</v>
      </c>
      <c r="F69" s="68"/>
      <c r="G69" s="75">
        <f>IFERROR(TRUNC(ROUND(D69*E69,2),2),0)</f>
        <v>0.39</v>
      </c>
      <c r="I69" s="113" t="s">
        <v>155</v>
      </c>
      <c r="J69" s="114">
        <v>0</v>
      </c>
    </row>
    <row r="70" spans="1:22" x14ac:dyDescent="0.25">
      <c r="A70" s="166"/>
      <c r="B70" s="167"/>
      <c r="C70" s="80"/>
      <c r="D70" s="80"/>
      <c r="E70" s="168"/>
      <c r="F70" s="169"/>
      <c r="G70" s="78"/>
    </row>
    <row r="71" spans="1:22" x14ac:dyDescent="0.25">
      <c r="A71" s="116" t="s">
        <v>156</v>
      </c>
      <c r="B71" s="83"/>
      <c r="C71" s="82"/>
      <c r="D71" s="82"/>
      <c r="E71" s="82"/>
      <c r="F71" s="83"/>
      <c r="G71" s="82">
        <f>TRUNC(ROUND(SUM(G68:G70),5),2)</f>
        <v>0.39</v>
      </c>
    </row>
    <row r="72" spans="1:22" s="56" customFormat="1" ht="15.75" customHeight="1" x14ac:dyDescent="0.25">
      <c r="A72" s="144"/>
      <c r="B72" s="145"/>
      <c r="C72" s="150" t="s">
        <v>157</v>
      </c>
      <c r="D72" s="150"/>
      <c r="E72" s="150"/>
      <c r="F72" s="150"/>
      <c r="G72" s="115">
        <f>TRUNC(ROUND(G29+G40+G64+G71,2),2)</f>
        <v>3.67</v>
      </c>
    </row>
    <row r="73" spans="1:22" ht="15.75" customHeight="1" x14ac:dyDescent="0.25">
      <c r="A73" s="146"/>
      <c r="B73" s="147"/>
      <c r="C73" s="151" t="s">
        <v>158</v>
      </c>
      <c r="D73" s="152"/>
      <c r="E73" s="152"/>
      <c r="F73" s="117">
        <v>0.03</v>
      </c>
      <c r="G73" s="82">
        <f>TRUNC(ROUND(G72*F73,2),2)</f>
        <v>0.11</v>
      </c>
    </row>
    <row r="74" spans="1:22" ht="15.75" customHeight="1" x14ac:dyDescent="0.25">
      <c r="A74" s="146"/>
      <c r="B74" s="147"/>
      <c r="C74" s="151" t="s">
        <v>159</v>
      </c>
      <c r="D74" s="152"/>
      <c r="E74" s="152"/>
      <c r="F74" s="118">
        <v>1.1000000000000001E-3</v>
      </c>
      <c r="G74" s="82">
        <f>TRUNC(ROUND(G72*F74,2),2)</f>
        <v>0</v>
      </c>
      <c r="V74">
        <f>+COLUMN(V73)</f>
        <v>22</v>
      </c>
    </row>
    <row r="75" spans="1:22" ht="15.75" customHeight="1" x14ac:dyDescent="0.25">
      <c r="A75" s="148"/>
      <c r="B75" s="149"/>
      <c r="C75" s="151" t="s">
        <v>160</v>
      </c>
      <c r="D75" s="152"/>
      <c r="E75" s="152"/>
      <c r="F75" s="93"/>
      <c r="G75" s="82">
        <f>TRUNC(ROUND(SUM(G72:G74),2),2)</f>
        <v>3.78</v>
      </c>
      <c r="U75" t="s">
        <v>161</v>
      </c>
      <c r="V75">
        <f>+TRUNC(ROUND(G29+G40+G71+G73+G74,2),2)</f>
        <v>1.89</v>
      </c>
    </row>
    <row r="76" spans="1:22" s="56" customFormat="1" ht="15.75" customHeight="1" x14ac:dyDescent="0.25">
      <c r="A76" s="153" t="s">
        <v>162</v>
      </c>
      <c r="B76" s="154"/>
      <c r="C76" s="155" t="s">
        <v>163</v>
      </c>
      <c r="D76" s="156"/>
      <c r="E76" s="156"/>
      <c r="F76" s="119"/>
      <c r="G76" s="120"/>
      <c r="U76" s="56" t="s">
        <v>164</v>
      </c>
      <c r="V76" s="56">
        <f>+G64</f>
        <v>1.89</v>
      </c>
    </row>
    <row r="77" spans="1:22" x14ac:dyDescent="0.25">
      <c r="A77" s="121"/>
      <c r="B77" s="121"/>
      <c r="C77" s="121"/>
      <c r="D77" s="121"/>
      <c r="E77" s="121"/>
      <c r="F77" s="121"/>
      <c r="G77" s="121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>
    <tabColor rgb="FF92D050"/>
    <pageSetUpPr fitToPage="1"/>
  </sheetPr>
  <dimension ref="A1:V77"/>
  <sheetViews>
    <sheetView showZeros="0" view="pageBreakPreview" topLeftCell="A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79" t="s">
        <v>75</v>
      </c>
      <c r="B1" s="180"/>
      <c r="C1" s="180"/>
      <c r="D1" s="180"/>
      <c r="E1" s="180"/>
      <c r="F1" s="180"/>
      <c r="G1" s="181"/>
    </row>
    <row r="2" spans="1:22" ht="15" customHeight="1" x14ac:dyDescent="0.25">
      <c r="A2" s="36" t="s">
        <v>76</v>
      </c>
      <c r="B2" s="37"/>
      <c r="C2" s="37"/>
      <c r="D2" s="37" t="s">
        <v>77</v>
      </c>
      <c r="E2" s="182" t="s">
        <v>256</v>
      </c>
      <c r="F2" s="182"/>
      <c r="G2" s="183"/>
    </row>
    <row r="3" spans="1:22" ht="103.5" customHeight="1" x14ac:dyDescent="0.25">
      <c r="A3" s="36" t="s">
        <v>257</v>
      </c>
      <c r="B3" s="38"/>
      <c r="C3" s="37"/>
      <c r="D3" s="37"/>
      <c r="E3" s="182"/>
      <c r="F3" s="182"/>
      <c r="G3" s="183"/>
    </row>
    <row r="4" spans="1:22" ht="18" x14ac:dyDescent="0.25">
      <c r="A4" s="184" t="s">
        <v>78</v>
      </c>
      <c r="B4" s="185"/>
      <c r="C4" s="185"/>
      <c r="D4" s="185"/>
      <c r="E4" s="185"/>
      <c r="F4" s="185"/>
      <c r="G4" s="186"/>
    </row>
    <row r="5" spans="1:22" x14ac:dyDescent="0.25">
      <c r="A5" s="39"/>
      <c r="B5" s="40"/>
      <c r="C5" s="40"/>
      <c r="D5" s="41" t="s">
        <v>79</v>
      </c>
      <c r="F5" s="42"/>
      <c r="G5" s="43"/>
    </row>
    <row r="6" spans="1:22" x14ac:dyDescent="0.25">
      <c r="A6" s="44" t="s">
        <v>80</v>
      </c>
      <c r="B6" s="45"/>
      <c r="C6" s="40"/>
      <c r="D6" s="40"/>
      <c r="E6" s="40"/>
      <c r="F6" s="40"/>
      <c r="G6" s="46"/>
    </row>
    <row r="7" spans="1:22" ht="42" customHeight="1" x14ac:dyDescent="0.25">
      <c r="A7" s="187" t="s">
        <v>66</v>
      </c>
      <c r="B7" s="188"/>
      <c r="C7" s="188"/>
      <c r="D7" s="188"/>
      <c r="E7" s="188"/>
      <c r="F7" s="47" t="s">
        <v>81</v>
      </c>
      <c r="G7" s="48" t="s">
        <v>48</v>
      </c>
      <c r="H7" s="49"/>
      <c r="I7" s="50" t="s">
        <v>82</v>
      </c>
      <c r="J7" s="49">
        <v>2</v>
      </c>
    </row>
    <row r="8" spans="1:22" x14ac:dyDescent="0.25">
      <c r="A8" s="51" t="s">
        <v>83</v>
      </c>
      <c r="B8" s="52"/>
      <c r="C8" s="52"/>
      <c r="D8" s="52"/>
      <c r="E8" s="189"/>
      <c r="F8" s="189"/>
      <c r="G8" s="53"/>
    </row>
    <row r="9" spans="1:22" s="56" customFormat="1" x14ac:dyDescent="0.25">
      <c r="A9" s="190" t="s">
        <v>84</v>
      </c>
      <c r="B9" s="191"/>
      <c r="C9" s="54"/>
      <c r="D9" s="54"/>
      <c r="E9" s="192"/>
      <c r="F9" s="192"/>
      <c r="G9" s="55"/>
      <c r="I9" s="57" t="s">
        <v>85</v>
      </c>
      <c r="J9" s="57" t="s">
        <v>86</v>
      </c>
    </row>
    <row r="10" spans="1:22" ht="15.75" x14ac:dyDescent="0.25">
      <c r="A10" s="58" t="s">
        <v>87</v>
      </c>
      <c r="B10" s="58" t="s">
        <v>88</v>
      </c>
      <c r="C10" s="58" t="s">
        <v>89</v>
      </c>
      <c r="D10" s="58" t="s">
        <v>90</v>
      </c>
      <c r="E10" s="176" t="s">
        <v>91</v>
      </c>
      <c r="F10" s="176"/>
      <c r="G10" s="58" t="s">
        <v>92</v>
      </c>
      <c r="I10" s="59">
        <v>0.5</v>
      </c>
      <c r="J10" s="59">
        <f>1/I10</f>
        <v>2</v>
      </c>
    </row>
    <row r="11" spans="1:22" x14ac:dyDescent="0.25">
      <c r="A11" s="60"/>
      <c r="B11" s="61" t="s">
        <v>93</v>
      </c>
      <c r="C11" s="62" t="s">
        <v>94</v>
      </c>
      <c r="D11" s="61" t="s">
        <v>95</v>
      </c>
      <c r="E11" s="177" t="s">
        <v>96</v>
      </c>
      <c r="F11" s="175"/>
      <c r="G11" s="63" t="s">
        <v>97</v>
      </c>
      <c r="L11" t="s">
        <v>98</v>
      </c>
      <c r="M11" t="s">
        <v>99</v>
      </c>
      <c r="N11" t="s">
        <v>100</v>
      </c>
      <c r="O11" t="s">
        <v>101</v>
      </c>
      <c r="P11" t="s">
        <v>102</v>
      </c>
      <c r="Q11" t="s">
        <v>103</v>
      </c>
      <c r="R11" t="s">
        <v>104</v>
      </c>
      <c r="S11" t="s">
        <v>105</v>
      </c>
    </row>
    <row r="12" spans="1:22" x14ac:dyDescent="0.25">
      <c r="A12" s="64" t="s">
        <v>106</v>
      </c>
      <c r="B12" s="64">
        <v>0.5</v>
      </c>
      <c r="C12" s="65">
        <v>4.25</v>
      </c>
      <c r="D12" s="66">
        <f>IFERROR(ROUND(B12*C12,5),0)</f>
        <v>2.125</v>
      </c>
      <c r="E12" s="67">
        <v>0.1</v>
      </c>
      <c r="F12" s="68"/>
      <c r="G12" s="66">
        <f>IFERROR(TRUNC(ROUND(D12*E12,2),2),0)</f>
        <v>0.21</v>
      </c>
      <c r="I12" t="s">
        <v>107</v>
      </c>
      <c r="J12">
        <v>2</v>
      </c>
      <c r="U12">
        <v>6.25</v>
      </c>
      <c r="V12">
        <f>+U12*1.4</f>
        <v>8.75</v>
      </c>
    </row>
    <row r="13" spans="1:22" x14ac:dyDescent="0.25">
      <c r="A13" s="64" t="s">
        <v>108</v>
      </c>
      <c r="B13" s="64">
        <v>0</v>
      </c>
      <c r="C13" s="65">
        <v>10</v>
      </c>
      <c r="D13" s="66">
        <f t="shared" ref="D13:D26" si="0">IFERROR(ROUND(B13*C13,5),0)</f>
        <v>0</v>
      </c>
      <c r="E13" s="69">
        <v>0.1</v>
      </c>
      <c r="F13" s="70"/>
      <c r="G13" s="66">
        <f t="shared" ref="G13:G26" si="1">IFERROR(TRUNC(ROUND(D13*E13,2),2),0)</f>
        <v>0</v>
      </c>
      <c r="I13" t="s">
        <v>109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4" t="s">
        <v>110</v>
      </c>
      <c r="B14" s="64">
        <v>0</v>
      </c>
      <c r="C14" s="65">
        <v>20</v>
      </c>
      <c r="D14" s="66">
        <f t="shared" si="0"/>
        <v>0</v>
      </c>
      <c r="E14" s="67">
        <v>0.1</v>
      </c>
      <c r="F14" s="68"/>
      <c r="G14" s="66">
        <f t="shared" si="1"/>
        <v>0</v>
      </c>
      <c r="I14" t="s">
        <v>111</v>
      </c>
      <c r="J14">
        <v>2</v>
      </c>
      <c r="U14">
        <v>65</v>
      </c>
      <c r="V14">
        <f t="shared" si="2"/>
        <v>91</v>
      </c>
    </row>
    <row r="15" spans="1:22" x14ac:dyDescent="0.25">
      <c r="A15" s="64" t="s">
        <v>112</v>
      </c>
      <c r="B15" s="64">
        <v>0</v>
      </c>
      <c r="C15" s="65">
        <v>1</v>
      </c>
      <c r="D15" s="66">
        <f t="shared" si="0"/>
        <v>0</v>
      </c>
      <c r="E15" s="67">
        <v>0.1</v>
      </c>
      <c r="F15" s="68"/>
      <c r="G15" s="66">
        <f t="shared" si="1"/>
        <v>0</v>
      </c>
      <c r="I15" t="s">
        <v>113</v>
      </c>
      <c r="J15">
        <v>2</v>
      </c>
      <c r="U15">
        <v>2</v>
      </c>
      <c r="V15">
        <f t="shared" si="2"/>
        <v>2.8</v>
      </c>
    </row>
    <row r="16" spans="1:22" x14ac:dyDescent="0.25">
      <c r="A16" s="64" t="s">
        <v>114</v>
      </c>
      <c r="B16" s="64">
        <v>1</v>
      </c>
      <c r="C16" s="65">
        <v>0.5</v>
      </c>
      <c r="D16" s="66">
        <f t="shared" si="0"/>
        <v>0.5</v>
      </c>
      <c r="E16" s="67">
        <v>0.1</v>
      </c>
      <c r="F16" s="68"/>
      <c r="G16" s="66">
        <f t="shared" si="1"/>
        <v>0.05</v>
      </c>
      <c r="I16" t="s">
        <v>115</v>
      </c>
      <c r="J16">
        <v>2</v>
      </c>
      <c r="U16">
        <v>0.5</v>
      </c>
      <c r="V16">
        <f t="shared" si="2"/>
        <v>0.7</v>
      </c>
    </row>
    <row r="17" spans="1:22" x14ac:dyDescent="0.25">
      <c r="A17" s="64" t="s">
        <v>113</v>
      </c>
      <c r="B17" s="64">
        <v>0</v>
      </c>
      <c r="C17" s="65">
        <v>0.15</v>
      </c>
      <c r="D17" s="66">
        <f t="shared" si="0"/>
        <v>0</v>
      </c>
      <c r="E17" s="67">
        <v>0.1</v>
      </c>
      <c r="F17" s="68"/>
      <c r="G17" s="66">
        <f t="shared" si="1"/>
        <v>0</v>
      </c>
      <c r="I17" t="s">
        <v>116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1" t="s">
        <v>117</v>
      </c>
      <c r="B18" s="64">
        <v>1</v>
      </c>
      <c r="C18" s="65">
        <v>0.15</v>
      </c>
      <c r="D18" s="66">
        <f t="shared" si="0"/>
        <v>0.15</v>
      </c>
      <c r="E18" s="67">
        <v>0.1</v>
      </c>
      <c r="F18" s="68"/>
      <c r="G18" s="66">
        <f t="shared" si="1"/>
        <v>0.02</v>
      </c>
      <c r="I18" t="s">
        <v>118</v>
      </c>
      <c r="J18">
        <v>2</v>
      </c>
      <c r="U18">
        <v>0.15</v>
      </c>
      <c r="V18">
        <f t="shared" si="2"/>
        <v>0.21</v>
      </c>
    </row>
    <row r="19" spans="1:22" x14ac:dyDescent="0.25">
      <c r="A19" s="64" t="s">
        <v>119</v>
      </c>
      <c r="B19" s="64">
        <v>0</v>
      </c>
      <c r="C19" s="65">
        <v>0.16</v>
      </c>
      <c r="D19" s="66">
        <f t="shared" si="0"/>
        <v>0</v>
      </c>
      <c r="E19" s="67">
        <v>0.1</v>
      </c>
      <c r="F19" s="68"/>
      <c r="G19" s="66">
        <f t="shared" si="1"/>
        <v>0</v>
      </c>
      <c r="I19" t="s">
        <v>120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4" t="s">
        <v>121</v>
      </c>
      <c r="B20" s="64">
        <v>0</v>
      </c>
      <c r="C20" s="65">
        <v>0.2</v>
      </c>
      <c r="D20" s="66">
        <f t="shared" si="0"/>
        <v>0</v>
      </c>
      <c r="E20" s="67">
        <v>0.1</v>
      </c>
      <c r="F20" s="68"/>
      <c r="G20" s="66">
        <f t="shared" si="1"/>
        <v>0</v>
      </c>
      <c r="I20" t="s">
        <v>122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4" t="s">
        <v>123</v>
      </c>
      <c r="B21" s="64">
        <v>0</v>
      </c>
      <c r="C21" s="65">
        <v>0.2</v>
      </c>
      <c r="D21" s="66">
        <f t="shared" si="0"/>
        <v>0</v>
      </c>
      <c r="E21" s="67">
        <v>0.1</v>
      </c>
      <c r="F21" s="68"/>
      <c r="G21" s="66">
        <f t="shared" si="1"/>
        <v>0</v>
      </c>
      <c r="I21" t="s">
        <v>124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4" t="s">
        <v>125</v>
      </c>
      <c r="B22" s="64">
        <v>1</v>
      </c>
      <c r="C22" s="65">
        <v>0.17</v>
      </c>
      <c r="D22" s="66">
        <f t="shared" si="0"/>
        <v>0.17</v>
      </c>
      <c r="E22" s="67">
        <v>0.1</v>
      </c>
      <c r="F22" s="68"/>
      <c r="G22" s="66">
        <f t="shared" si="1"/>
        <v>0.02</v>
      </c>
      <c r="I22" t="s">
        <v>126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4" t="s">
        <v>127</v>
      </c>
      <c r="B23" s="64">
        <v>1</v>
      </c>
      <c r="C23" s="65">
        <v>0.05</v>
      </c>
      <c r="D23" s="66">
        <f t="shared" si="0"/>
        <v>0.05</v>
      </c>
      <c r="E23" s="67">
        <v>0.1</v>
      </c>
      <c r="F23" s="68"/>
      <c r="G23" s="66">
        <f t="shared" si="1"/>
        <v>0.01</v>
      </c>
      <c r="I23" t="s">
        <v>128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2" t="s">
        <v>129</v>
      </c>
      <c r="B24" s="64">
        <v>3</v>
      </c>
      <c r="C24" s="65">
        <v>0.05</v>
      </c>
      <c r="D24" s="66">
        <f t="shared" si="0"/>
        <v>0.15</v>
      </c>
      <c r="E24" s="67">
        <v>0.1</v>
      </c>
      <c r="F24" s="68"/>
      <c r="G24" s="66">
        <f t="shared" si="1"/>
        <v>0.02</v>
      </c>
      <c r="I24" t="s">
        <v>130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3" t="s">
        <v>126</v>
      </c>
      <c r="B25" s="72">
        <v>0</v>
      </c>
      <c r="C25" s="65">
        <v>0.05</v>
      </c>
      <c r="D25" s="66">
        <f t="shared" si="0"/>
        <v>0</v>
      </c>
      <c r="E25" s="67">
        <v>0.1</v>
      </c>
      <c r="F25" s="68"/>
      <c r="G25" s="6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4" t="s">
        <v>132</v>
      </c>
      <c r="B26" s="73">
        <v>0</v>
      </c>
      <c r="C26" s="65">
        <v>2</v>
      </c>
      <c r="D26" s="66">
        <f t="shared" si="0"/>
        <v>0</v>
      </c>
      <c r="E26" s="67">
        <v>0.1</v>
      </c>
      <c r="F26" s="68"/>
      <c r="G26" s="66">
        <f t="shared" si="1"/>
        <v>0</v>
      </c>
      <c r="I26" t="s">
        <v>133</v>
      </c>
      <c r="J26">
        <v>5</v>
      </c>
      <c r="U26">
        <v>5</v>
      </c>
      <c r="V26">
        <f t="shared" si="2"/>
        <v>7</v>
      </c>
    </row>
    <row r="27" spans="1:22" x14ac:dyDescent="0.25">
      <c r="A27" s="75"/>
      <c r="B27" s="76"/>
      <c r="C27" s="65"/>
      <c r="D27" s="77"/>
      <c r="E27" s="65"/>
      <c r="F27" s="68"/>
      <c r="G27" s="70"/>
      <c r="I27" t="s">
        <v>134</v>
      </c>
      <c r="J27">
        <v>5</v>
      </c>
    </row>
    <row r="28" spans="1:22" x14ac:dyDescent="0.25">
      <c r="A28" s="78"/>
      <c r="B28" s="78"/>
      <c r="C28" s="79"/>
      <c r="D28" s="80"/>
      <c r="E28" s="79"/>
      <c r="F28" s="81"/>
      <c r="G28" s="53"/>
    </row>
    <row r="29" spans="1:22" x14ac:dyDescent="0.25">
      <c r="A29" s="82" t="s">
        <v>135</v>
      </c>
      <c r="B29" s="82"/>
      <c r="C29" s="83"/>
      <c r="D29" s="82"/>
      <c r="E29" s="152"/>
      <c r="F29" s="178"/>
      <c r="G29" s="82">
        <f>TRUNC(ROUND(SUM(G12:G28),2),2)</f>
        <v>0.33</v>
      </c>
    </row>
    <row r="30" spans="1:22" s="56" customFormat="1" x14ac:dyDescent="0.25">
      <c r="A30" s="172" t="s">
        <v>136</v>
      </c>
      <c r="B30" s="173"/>
      <c r="C30" s="84"/>
      <c r="D30" s="84"/>
      <c r="E30" s="150"/>
      <c r="F30" s="150"/>
      <c r="G30" s="85"/>
    </row>
    <row r="31" spans="1:22" x14ac:dyDescent="0.25">
      <c r="A31" s="58" t="s">
        <v>137</v>
      </c>
      <c r="B31" s="111" t="s">
        <v>88</v>
      </c>
      <c r="C31" s="58" t="s">
        <v>138</v>
      </c>
      <c r="D31" s="58" t="s">
        <v>90</v>
      </c>
      <c r="E31" s="158" t="s">
        <v>91</v>
      </c>
      <c r="F31" s="159"/>
      <c r="G31" s="86" t="s">
        <v>92</v>
      </c>
    </row>
    <row r="32" spans="1:22" x14ac:dyDescent="0.25">
      <c r="A32" s="87"/>
      <c r="B32" s="88" t="s">
        <v>93</v>
      </c>
      <c r="C32" s="80" t="s">
        <v>94</v>
      </c>
      <c r="D32" s="80" t="s">
        <v>95</v>
      </c>
      <c r="E32" s="170" t="s">
        <v>96</v>
      </c>
      <c r="F32" s="171"/>
      <c r="G32" s="89" t="s">
        <v>97</v>
      </c>
    </row>
    <row r="33" spans="1:14" x14ac:dyDescent="0.25">
      <c r="A33" s="75" t="s">
        <v>139</v>
      </c>
      <c r="B33" s="90">
        <v>0.2</v>
      </c>
      <c r="C33" s="75">
        <v>5.5</v>
      </c>
      <c r="D33" s="66">
        <f>IFERROR(ROUND(B33*C33,5),0)</f>
        <v>1.1000000000000001</v>
      </c>
      <c r="E33" s="65">
        <v>0.1</v>
      </c>
      <c r="F33" s="68"/>
      <c r="G33" s="68">
        <f>IFERROR(TRUNC(ROUND(D33*E33,2),2),0)</f>
        <v>0.11</v>
      </c>
    </row>
    <row r="34" spans="1:14" x14ac:dyDescent="0.25">
      <c r="A34" s="75" t="s">
        <v>140</v>
      </c>
      <c r="B34" s="90">
        <v>1</v>
      </c>
      <c r="C34" s="75">
        <v>5</v>
      </c>
      <c r="D34" s="66">
        <f t="shared" ref="D34:D38" si="3">IFERROR(ROUND(B34*C34,5),0)</f>
        <v>5</v>
      </c>
      <c r="E34" s="65">
        <v>0.1</v>
      </c>
      <c r="F34" s="68"/>
      <c r="G34" s="68">
        <f t="shared" ref="G34:G38" si="4">IFERROR(TRUNC(ROUND(D34*E34,2),2),0)</f>
        <v>0.5</v>
      </c>
    </row>
    <row r="35" spans="1:14" x14ac:dyDescent="0.25">
      <c r="A35" s="75" t="s">
        <v>141</v>
      </c>
      <c r="B35" s="90">
        <v>1</v>
      </c>
      <c r="C35" s="75">
        <v>4.5</v>
      </c>
      <c r="D35" s="66">
        <f t="shared" si="3"/>
        <v>4.5</v>
      </c>
      <c r="E35" s="65">
        <v>0.1</v>
      </c>
      <c r="F35" s="68"/>
      <c r="G35" s="68">
        <f t="shared" si="4"/>
        <v>0.45</v>
      </c>
    </row>
    <row r="36" spans="1:14" x14ac:dyDescent="0.25">
      <c r="A36" s="75" t="s">
        <v>142</v>
      </c>
      <c r="B36" s="90">
        <v>0</v>
      </c>
      <c r="C36" s="75">
        <v>5</v>
      </c>
      <c r="D36" s="66">
        <f t="shared" si="3"/>
        <v>0</v>
      </c>
      <c r="E36" s="65">
        <v>0.1</v>
      </c>
      <c r="F36" s="68"/>
      <c r="G36" s="68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5" t="s">
        <v>143</v>
      </c>
      <c r="B37" s="90">
        <v>1</v>
      </c>
      <c r="C37" s="75">
        <v>6.5</v>
      </c>
      <c r="D37" s="66">
        <f t="shared" si="3"/>
        <v>6.5</v>
      </c>
      <c r="E37" s="65">
        <v>0.1</v>
      </c>
      <c r="F37" s="68"/>
      <c r="G37" s="68">
        <f t="shared" si="4"/>
        <v>0.65</v>
      </c>
      <c r="I37" s="91"/>
      <c r="J37" s="91"/>
      <c r="K37" s="91"/>
      <c r="L37" s="91"/>
      <c r="M37" s="91"/>
      <c r="N37" s="91"/>
    </row>
    <row r="38" spans="1:14" x14ac:dyDescent="0.25">
      <c r="A38" s="75"/>
      <c r="B38" s="90">
        <v>0</v>
      </c>
      <c r="C38" s="75"/>
      <c r="D38" s="66">
        <f t="shared" si="3"/>
        <v>0</v>
      </c>
      <c r="E38" s="65">
        <v>0</v>
      </c>
      <c r="F38" s="68"/>
      <c r="G38" s="68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7"/>
      <c r="B39" s="92"/>
      <c r="C39" s="78"/>
      <c r="D39" s="80"/>
      <c r="E39" s="79"/>
      <c r="F39" s="81"/>
      <c r="G39" s="81"/>
      <c r="I39" s="91"/>
      <c r="J39" s="91"/>
      <c r="K39" s="91"/>
      <c r="L39" s="91"/>
      <c r="M39" s="91"/>
      <c r="N39" s="91"/>
    </row>
    <row r="40" spans="1:14" x14ac:dyDescent="0.25">
      <c r="A40" s="82" t="s">
        <v>144</v>
      </c>
      <c r="B40" s="116"/>
      <c r="C40" s="82"/>
      <c r="D40" s="82"/>
      <c r="E40" s="83"/>
      <c r="F40" s="93"/>
      <c r="G40" s="82">
        <f>TRUNC(ROUND(SUM(G33:G39),2),2)</f>
        <v>1.71</v>
      </c>
      <c r="I40" s="91"/>
      <c r="J40" s="91"/>
      <c r="K40" s="91"/>
      <c r="L40" s="91"/>
      <c r="M40" s="91"/>
      <c r="N40" s="91"/>
    </row>
    <row r="41" spans="1:14" s="56" customFormat="1" x14ac:dyDescent="0.25">
      <c r="A41" s="172" t="s">
        <v>145</v>
      </c>
      <c r="B41" s="173"/>
      <c r="C41" s="84"/>
      <c r="D41" s="84"/>
      <c r="E41" s="150"/>
      <c r="F41" s="150"/>
      <c r="G41" s="85"/>
      <c r="I41" s="94"/>
      <c r="J41" s="94"/>
      <c r="K41" s="94"/>
      <c r="L41" s="94"/>
      <c r="M41" s="94"/>
      <c r="N41" s="94"/>
    </row>
    <row r="42" spans="1:14" ht="15.75" customHeight="1" x14ac:dyDescent="0.25">
      <c r="A42" s="116" t="s">
        <v>146</v>
      </c>
      <c r="B42" s="93"/>
      <c r="C42" s="82" t="s">
        <v>5</v>
      </c>
      <c r="D42" s="82" t="s">
        <v>88</v>
      </c>
      <c r="E42" s="152" t="s">
        <v>147</v>
      </c>
      <c r="F42" s="152"/>
      <c r="G42" s="82" t="s">
        <v>92</v>
      </c>
      <c r="I42" s="91"/>
      <c r="J42" s="91"/>
      <c r="K42" s="91"/>
      <c r="L42" s="91"/>
      <c r="M42" s="91"/>
      <c r="N42" s="91"/>
    </row>
    <row r="43" spans="1:14" x14ac:dyDescent="0.25">
      <c r="A43" s="95"/>
      <c r="B43" s="96"/>
      <c r="C43" s="61"/>
      <c r="D43" s="61" t="s">
        <v>93</v>
      </c>
      <c r="E43" s="174" t="s">
        <v>94</v>
      </c>
      <c r="F43" s="175"/>
      <c r="G43" s="61" t="s">
        <v>95</v>
      </c>
      <c r="I43" s="91"/>
      <c r="J43" s="91"/>
      <c r="K43" s="91"/>
      <c r="L43" s="91"/>
      <c r="M43" s="91"/>
      <c r="N43" s="91"/>
    </row>
    <row r="44" spans="1:14" ht="25.5" x14ac:dyDescent="0.25">
      <c r="A44" s="97" t="s">
        <v>229</v>
      </c>
      <c r="B44" s="98"/>
      <c r="C44" s="99" t="s">
        <v>228</v>
      </c>
      <c r="D44" s="100">
        <v>1</v>
      </c>
      <c r="E44" s="101">
        <v>2.2000000000000002</v>
      </c>
      <c r="F44" s="102"/>
      <c r="G44" s="75">
        <f>IFERROR(TRUNC(ROUND(D44*E44,2),2),0)</f>
        <v>2.2000000000000002</v>
      </c>
      <c r="I44" s="91"/>
      <c r="J44" s="103"/>
      <c r="K44" s="91"/>
      <c r="L44" s="91"/>
      <c r="M44" s="91"/>
      <c r="N44" s="91"/>
    </row>
    <row r="45" spans="1:14" x14ac:dyDescent="0.25">
      <c r="A45" s="104" t="s">
        <v>23</v>
      </c>
      <c r="B45" s="105"/>
      <c r="C45" s="99" t="s">
        <v>23</v>
      </c>
      <c r="D45" s="100" t="s">
        <v>23</v>
      </c>
      <c r="E45" s="106">
        <v>0</v>
      </c>
      <c r="F45" s="70"/>
      <c r="G45" s="75">
        <f t="shared" ref="G45:G63" si="5">IFERROR(TRUNC(ROUND(D45*E45,2),2),0)</f>
        <v>0</v>
      </c>
      <c r="I45" s="91"/>
      <c r="J45" s="103"/>
      <c r="K45" s="91"/>
      <c r="L45" s="91"/>
      <c r="M45" s="91"/>
      <c r="N45" s="91"/>
    </row>
    <row r="46" spans="1:14" x14ac:dyDescent="0.25">
      <c r="A46" s="104" t="s">
        <v>23</v>
      </c>
      <c r="B46" s="105"/>
      <c r="C46" s="107" t="s">
        <v>23</v>
      </c>
      <c r="D46" s="108" t="s">
        <v>23</v>
      </c>
      <c r="E46" s="109">
        <v>0</v>
      </c>
      <c r="F46" s="68"/>
      <c r="G46" s="75">
        <f t="shared" si="5"/>
        <v>0</v>
      </c>
      <c r="I46" s="91"/>
      <c r="J46" s="103"/>
      <c r="K46" s="91"/>
      <c r="L46" s="91"/>
      <c r="M46" s="91"/>
      <c r="N46" s="91"/>
    </row>
    <row r="47" spans="1:14" x14ac:dyDescent="0.25">
      <c r="A47" s="104" t="s">
        <v>23</v>
      </c>
      <c r="B47" s="105"/>
      <c r="C47" s="99" t="s">
        <v>23</v>
      </c>
      <c r="D47" s="100" t="s">
        <v>23</v>
      </c>
      <c r="E47" s="109">
        <v>0</v>
      </c>
      <c r="F47" s="68"/>
      <c r="G47" s="75">
        <f t="shared" si="5"/>
        <v>0</v>
      </c>
      <c r="I47" s="91"/>
      <c r="J47" s="103"/>
      <c r="K47" s="91"/>
      <c r="L47" s="91"/>
      <c r="M47" s="91"/>
      <c r="N47" s="91"/>
    </row>
    <row r="48" spans="1:14" x14ac:dyDescent="0.25">
      <c r="A48" s="104" t="s">
        <v>23</v>
      </c>
      <c r="B48" s="105"/>
      <c r="C48" s="99" t="s">
        <v>23</v>
      </c>
      <c r="D48" s="100" t="s">
        <v>23</v>
      </c>
      <c r="E48" s="109">
        <v>0</v>
      </c>
      <c r="F48" s="68"/>
      <c r="G48" s="75">
        <f t="shared" si="5"/>
        <v>0</v>
      </c>
      <c r="I48" s="91"/>
      <c r="J48" s="103"/>
      <c r="K48" s="91"/>
      <c r="L48" s="91"/>
      <c r="M48" s="91"/>
      <c r="N48" s="91"/>
    </row>
    <row r="49" spans="1:14" x14ac:dyDescent="0.25">
      <c r="A49" s="104" t="s">
        <v>23</v>
      </c>
      <c r="B49" s="105"/>
      <c r="C49" s="99" t="s">
        <v>23</v>
      </c>
      <c r="D49" s="100" t="s">
        <v>23</v>
      </c>
      <c r="E49" s="109">
        <v>0</v>
      </c>
      <c r="F49" s="68"/>
      <c r="G49" s="75">
        <f t="shared" si="5"/>
        <v>0</v>
      </c>
      <c r="I49" s="91"/>
      <c r="J49" s="103"/>
      <c r="K49" s="91"/>
      <c r="L49" s="91"/>
      <c r="M49" s="91"/>
      <c r="N49" s="91"/>
    </row>
    <row r="50" spans="1:14" x14ac:dyDescent="0.25">
      <c r="A50" s="104" t="s">
        <v>23</v>
      </c>
      <c r="B50" s="105"/>
      <c r="C50" s="99" t="s">
        <v>23</v>
      </c>
      <c r="D50" s="100" t="s">
        <v>23</v>
      </c>
      <c r="E50" s="109">
        <v>0</v>
      </c>
      <c r="F50" s="68"/>
      <c r="G50" s="75">
        <f t="shared" si="5"/>
        <v>0</v>
      </c>
      <c r="I50" s="91"/>
      <c r="J50" s="103"/>
      <c r="K50" s="91"/>
      <c r="L50" s="91"/>
      <c r="M50" s="91"/>
      <c r="N50" s="91"/>
    </row>
    <row r="51" spans="1:14" x14ac:dyDescent="0.25">
      <c r="A51" s="104" t="s">
        <v>23</v>
      </c>
      <c r="B51" s="105"/>
      <c r="C51" s="99" t="s">
        <v>23</v>
      </c>
      <c r="D51" s="100" t="s">
        <v>23</v>
      </c>
      <c r="E51" s="109">
        <v>0</v>
      </c>
      <c r="F51" s="68"/>
      <c r="G51" s="75">
        <f t="shared" si="5"/>
        <v>0</v>
      </c>
      <c r="I51" s="91"/>
      <c r="J51" s="103"/>
      <c r="K51" s="91"/>
      <c r="L51" s="91"/>
      <c r="M51" s="91"/>
      <c r="N51" s="91"/>
    </row>
    <row r="52" spans="1:14" x14ac:dyDescent="0.25">
      <c r="A52" s="104" t="s">
        <v>23</v>
      </c>
      <c r="B52" s="105"/>
      <c r="C52" s="99" t="s">
        <v>23</v>
      </c>
      <c r="D52" s="100" t="s">
        <v>23</v>
      </c>
      <c r="E52" s="109">
        <v>0</v>
      </c>
      <c r="F52" s="68"/>
      <c r="G52" s="75">
        <f t="shared" si="5"/>
        <v>0</v>
      </c>
      <c r="I52" s="91"/>
      <c r="J52" s="103"/>
      <c r="K52" s="91"/>
      <c r="L52" s="91"/>
      <c r="M52" s="91"/>
      <c r="N52" s="91"/>
    </row>
    <row r="53" spans="1:14" x14ac:dyDescent="0.25">
      <c r="A53" s="104" t="s">
        <v>23</v>
      </c>
      <c r="B53" s="105"/>
      <c r="C53" s="99" t="s">
        <v>23</v>
      </c>
      <c r="D53" s="100" t="s">
        <v>23</v>
      </c>
      <c r="E53" s="109">
        <v>0</v>
      </c>
      <c r="F53" s="68"/>
      <c r="G53" s="75">
        <f t="shared" si="5"/>
        <v>0</v>
      </c>
      <c r="I53" s="91"/>
      <c r="J53" s="103"/>
      <c r="K53" s="91"/>
      <c r="L53" s="91"/>
      <c r="M53" s="91"/>
      <c r="N53" s="91"/>
    </row>
    <row r="54" spans="1:14" x14ac:dyDescent="0.25">
      <c r="A54" s="104" t="s">
        <v>23</v>
      </c>
      <c r="B54" s="105"/>
      <c r="C54" s="99" t="s">
        <v>23</v>
      </c>
      <c r="D54" s="100" t="s">
        <v>23</v>
      </c>
      <c r="E54" s="109">
        <v>0</v>
      </c>
      <c r="F54" s="68"/>
      <c r="G54" s="75">
        <f t="shared" si="5"/>
        <v>0</v>
      </c>
      <c r="I54" s="91"/>
      <c r="J54" s="103"/>
      <c r="K54" s="91"/>
      <c r="L54" s="91"/>
      <c r="M54" s="91"/>
      <c r="N54" s="91"/>
    </row>
    <row r="55" spans="1:14" x14ac:dyDescent="0.25">
      <c r="A55" s="90" t="s">
        <v>23</v>
      </c>
      <c r="B55" s="65"/>
      <c r="C55" s="99" t="s">
        <v>23</v>
      </c>
      <c r="D55" s="100" t="s">
        <v>23</v>
      </c>
      <c r="E55" s="90">
        <v>0</v>
      </c>
      <c r="F55" s="68"/>
      <c r="G55" s="75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4" t="s">
        <v>23</v>
      </c>
      <c r="B56" s="105"/>
      <c r="C56" s="99" t="s">
        <v>23</v>
      </c>
      <c r="D56" s="100" t="s">
        <v>23</v>
      </c>
      <c r="E56" s="109">
        <v>0</v>
      </c>
      <c r="F56" s="68"/>
      <c r="G56" s="75">
        <f t="shared" si="5"/>
        <v>0</v>
      </c>
      <c r="I56" s="91"/>
      <c r="J56" s="103"/>
      <c r="K56" s="91"/>
      <c r="L56" s="91"/>
      <c r="M56" s="91"/>
      <c r="N56" s="91"/>
    </row>
    <row r="57" spans="1:14" x14ac:dyDescent="0.25">
      <c r="A57" s="104" t="s">
        <v>23</v>
      </c>
      <c r="B57" s="105"/>
      <c r="C57" s="99" t="s">
        <v>23</v>
      </c>
      <c r="D57" s="100" t="s">
        <v>23</v>
      </c>
      <c r="E57" s="109">
        <v>0</v>
      </c>
      <c r="F57" s="68"/>
      <c r="G57" s="75">
        <f t="shared" si="5"/>
        <v>0</v>
      </c>
      <c r="I57" s="91"/>
      <c r="J57" s="103"/>
      <c r="K57" s="91"/>
      <c r="L57" s="91"/>
      <c r="M57" s="91"/>
      <c r="N57" s="91"/>
    </row>
    <row r="58" spans="1:14" x14ac:dyDescent="0.25">
      <c r="A58" s="104" t="s">
        <v>23</v>
      </c>
      <c r="B58" s="105"/>
      <c r="C58" s="99" t="s">
        <v>23</v>
      </c>
      <c r="D58" s="100" t="s">
        <v>23</v>
      </c>
      <c r="E58" s="109">
        <v>0</v>
      </c>
      <c r="F58" s="68"/>
      <c r="G58" s="75">
        <f t="shared" si="5"/>
        <v>0</v>
      </c>
      <c r="I58" s="91"/>
      <c r="J58" s="103"/>
      <c r="K58" s="91"/>
      <c r="L58" s="91"/>
      <c r="M58" s="91"/>
      <c r="N58" s="91"/>
    </row>
    <row r="59" spans="1:14" x14ac:dyDescent="0.25">
      <c r="A59" s="104" t="s">
        <v>23</v>
      </c>
      <c r="B59" s="105"/>
      <c r="C59" s="99" t="s">
        <v>23</v>
      </c>
      <c r="D59" s="100" t="s">
        <v>23</v>
      </c>
      <c r="E59" s="109">
        <v>0</v>
      </c>
      <c r="F59" s="68"/>
      <c r="G59" s="75">
        <f t="shared" si="5"/>
        <v>0</v>
      </c>
      <c r="I59" s="91"/>
      <c r="J59" s="103"/>
      <c r="K59" s="91"/>
      <c r="L59" s="91"/>
      <c r="M59" s="91"/>
      <c r="N59" s="91"/>
    </row>
    <row r="60" spans="1:14" x14ac:dyDescent="0.25">
      <c r="A60" s="104" t="s">
        <v>23</v>
      </c>
      <c r="B60" s="105"/>
      <c r="C60" s="99" t="s">
        <v>23</v>
      </c>
      <c r="D60" s="100" t="s">
        <v>23</v>
      </c>
      <c r="E60" s="109">
        <v>0</v>
      </c>
      <c r="F60" s="68"/>
      <c r="G60" s="75">
        <f t="shared" si="5"/>
        <v>0</v>
      </c>
      <c r="I60" s="91"/>
      <c r="J60" s="103"/>
      <c r="K60" s="91"/>
      <c r="L60" s="91"/>
      <c r="M60" s="91"/>
      <c r="N60" s="91"/>
    </row>
    <row r="61" spans="1:14" x14ac:dyDescent="0.25">
      <c r="A61" s="90" t="s">
        <v>23</v>
      </c>
      <c r="B61" s="65"/>
      <c r="C61" s="75" t="s">
        <v>23</v>
      </c>
      <c r="D61" s="75" t="s">
        <v>23</v>
      </c>
      <c r="E61" s="90">
        <v>0</v>
      </c>
      <c r="F61" s="68"/>
      <c r="G61" s="75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 t="s">
        <v>23</v>
      </c>
      <c r="B62" s="65"/>
      <c r="C62" s="75" t="s">
        <v>23</v>
      </c>
      <c r="D62" s="75" t="s">
        <v>23</v>
      </c>
      <c r="E62" s="90">
        <v>0</v>
      </c>
      <c r="F62" s="68"/>
      <c r="G62" s="75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10" t="s">
        <v>23</v>
      </c>
      <c r="B63" s="79"/>
      <c r="C63" s="78" t="s">
        <v>23</v>
      </c>
      <c r="D63" s="78" t="s">
        <v>23</v>
      </c>
      <c r="E63" s="110">
        <v>0</v>
      </c>
      <c r="F63" s="81"/>
      <c r="G63" s="75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6" t="s">
        <v>23</v>
      </c>
      <c r="B64" s="83"/>
      <c r="C64" s="82" t="s">
        <v>23</v>
      </c>
      <c r="D64" s="82" t="s">
        <v>23</v>
      </c>
      <c r="E64" s="116">
        <v>0</v>
      </c>
      <c r="F64" s="93"/>
      <c r="G64" s="93">
        <f>TRUNC(ROUND(SUM(G44:G63),2),2)</f>
        <v>2.2000000000000002</v>
      </c>
      <c r="I64" s="91"/>
      <c r="J64" s="91"/>
      <c r="K64" s="91"/>
      <c r="L64" s="91"/>
      <c r="M64" s="91"/>
      <c r="N64" s="91"/>
    </row>
    <row r="65" spans="1:22" s="56" customFormat="1" x14ac:dyDescent="0.25">
      <c r="A65" s="172" t="s">
        <v>149</v>
      </c>
      <c r="B65" s="173"/>
      <c r="C65" s="84"/>
      <c r="D65" s="84"/>
      <c r="E65" s="150"/>
      <c r="F65" s="150"/>
      <c r="G65" s="85"/>
      <c r="I65" s="94"/>
      <c r="J65" s="94"/>
      <c r="K65" s="94"/>
      <c r="L65" s="94"/>
      <c r="M65" s="94"/>
      <c r="N65" s="94"/>
    </row>
    <row r="66" spans="1:22" ht="27.75" customHeight="1" x14ac:dyDescent="0.25">
      <c r="A66" s="157" t="s">
        <v>87</v>
      </c>
      <c r="B66" s="158"/>
      <c r="C66" s="58" t="s">
        <v>150</v>
      </c>
      <c r="D66" s="58" t="s">
        <v>151</v>
      </c>
      <c r="E66" s="157" t="s">
        <v>89</v>
      </c>
      <c r="F66" s="159"/>
      <c r="G66" s="86" t="s">
        <v>152</v>
      </c>
    </row>
    <row r="67" spans="1:22" x14ac:dyDescent="0.25">
      <c r="A67" s="92"/>
      <c r="B67" s="52"/>
      <c r="C67" s="80"/>
      <c r="D67" s="80" t="s">
        <v>93</v>
      </c>
      <c r="E67" s="160" t="s">
        <v>94</v>
      </c>
      <c r="F67" s="161"/>
      <c r="G67" s="61" t="s">
        <v>153</v>
      </c>
    </row>
    <row r="68" spans="1:22" ht="15.75" thickBot="1" x14ac:dyDescent="0.3">
      <c r="A68" s="162"/>
      <c r="B68" s="163"/>
      <c r="C68" s="112"/>
      <c r="D68" s="112"/>
      <c r="E68" s="109"/>
      <c r="F68" s="68"/>
      <c r="G68" s="112"/>
    </row>
    <row r="69" spans="1:22" ht="15.75" thickBot="1" x14ac:dyDescent="0.3">
      <c r="A69" s="164" t="s">
        <v>154</v>
      </c>
      <c r="B69" s="165"/>
      <c r="C69" s="76" t="s">
        <v>19</v>
      </c>
      <c r="D69" s="76">
        <v>1</v>
      </c>
      <c r="E69" s="90">
        <v>0.51</v>
      </c>
      <c r="F69" s="68"/>
      <c r="G69" s="75">
        <f>IFERROR(TRUNC(ROUND(D69*E69,2),2),0)</f>
        <v>0.51</v>
      </c>
      <c r="I69" s="113" t="s">
        <v>155</v>
      </c>
      <c r="J69" s="114">
        <v>0</v>
      </c>
    </row>
    <row r="70" spans="1:22" x14ac:dyDescent="0.25">
      <c r="A70" s="166"/>
      <c r="B70" s="167"/>
      <c r="C70" s="80"/>
      <c r="D70" s="80"/>
      <c r="E70" s="168"/>
      <c r="F70" s="169"/>
      <c r="G70" s="78"/>
    </row>
    <row r="71" spans="1:22" x14ac:dyDescent="0.25">
      <c r="A71" s="116" t="s">
        <v>156</v>
      </c>
      <c r="B71" s="83"/>
      <c r="C71" s="82"/>
      <c r="D71" s="82"/>
      <c r="E71" s="82"/>
      <c r="F71" s="83"/>
      <c r="G71" s="82">
        <f>TRUNC(ROUND(SUM(G68:G70),5),2)</f>
        <v>0.51</v>
      </c>
    </row>
    <row r="72" spans="1:22" s="56" customFormat="1" ht="15.75" customHeight="1" x14ac:dyDescent="0.25">
      <c r="A72" s="144"/>
      <c r="B72" s="145"/>
      <c r="C72" s="150" t="s">
        <v>157</v>
      </c>
      <c r="D72" s="150"/>
      <c r="E72" s="150"/>
      <c r="F72" s="150"/>
      <c r="G72" s="115">
        <f>TRUNC(ROUND(G29+G40+G64+G71,2),2)</f>
        <v>4.75</v>
      </c>
    </row>
    <row r="73" spans="1:22" ht="15.75" customHeight="1" x14ac:dyDescent="0.25">
      <c r="A73" s="146"/>
      <c r="B73" s="147"/>
      <c r="C73" s="151" t="s">
        <v>158</v>
      </c>
      <c r="D73" s="152"/>
      <c r="E73" s="152"/>
      <c r="F73" s="117">
        <v>0.03</v>
      </c>
      <c r="G73" s="82">
        <f>TRUNC(ROUND(G72*F73,2),2)</f>
        <v>0.14000000000000001</v>
      </c>
    </row>
    <row r="74" spans="1:22" ht="15.75" customHeight="1" x14ac:dyDescent="0.25">
      <c r="A74" s="146"/>
      <c r="B74" s="147"/>
      <c r="C74" s="151" t="s">
        <v>159</v>
      </c>
      <c r="D74" s="152"/>
      <c r="E74" s="152"/>
      <c r="F74" s="118">
        <v>1.1000000000000001E-3</v>
      </c>
      <c r="G74" s="82">
        <f>TRUNC(ROUND(G72*F74,2),2)</f>
        <v>0.01</v>
      </c>
      <c r="V74">
        <f>+COLUMN(V73)</f>
        <v>22</v>
      </c>
    </row>
    <row r="75" spans="1:22" ht="15.75" customHeight="1" x14ac:dyDescent="0.25">
      <c r="A75" s="148"/>
      <c r="B75" s="149"/>
      <c r="C75" s="151" t="s">
        <v>160</v>
      </c>
      <c r="D75" s="152"/>
      <c r="E75" s="152"/>
      <c r="F75" s="93"/>
      <c r="G75" s="82">
        <f>TRUNC(ROUND(SUM(G72:G74),2),2)</f>
        <v>4.9000000000000004</v>
      </c>
      <c r="U75" t="s">
        <v>161</v>
      </c>
      <c r="V75">
        <f>+TRUNC(ROUND(G29+G40+G71+G73+G74,2),2)</f>
        <v>2.7</v>
      </c>
    </row>
    <row r="76" spans="1:22" s="56" customFormat="1" ht="15.75" customHeight="1" x14ac:dyDescent="0.25">
      <c r="A76" s="153" t="s">
        <v>162</v>
      </c>
      <c r="B76" s="154"/>
      <c r="C76" s="155" t="s">
        <v>163</v>
      </c>
      <c r="D76" s="156"/>
      <c r="E76" s="156"/>
      <c r="F76" s="119"/>
      <c r="G76" s="120"/>
      <c r="U76" s="56" t="s">
        <v>164</v>
      </c>
      <c r="V76" s="56">
        <f>+G64</f>
        <v>2.2000000000000002</v>
      </c>
    </row>
    <row r="77" spans="1:22" x14ac:dyDescent="0.25">
      <c r="A77" s="121"/>
      <c r="B77" s="121"/>
      <c r="C77" s="121"/>
      <c r="D77" s="121"/>
      <c r="E77" s="121"/>
      <c r="F77" s="121"/>
      <c r="G77" s="121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tabColor rgb="FF92D050"/>
    <pageSetUpPr fitToPage="1"/>
  </sheetPr>
  <dimension ref="A1:V77"/>
  <sheetViews>
    <sheetView showZeros="0" view="pageBreakPreview" topLeftCell="A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79" t="s">
        <v>75</v>
      </c>
      <c r="B1" s="180"/>
      <c r="C1" s="180"/>
      <c r="D1" s="180"/>
      <c r="E1" s="180"/>
      <c r="F1" s="180"/>
      <c r="G1" s="181"/>
    </row>
    <row r="2" spans="1:22" ht="15" customHeight="1" x14ac:dyDescent="0.25">
      <c r="A2" s="36" t="s">
        <v>76</v>
      </c>
      <c r="B2" s="37"/>
      <c r="C2" s="37"/>
      <c r="D2" s="37" t="s">
        <v>77</v>
      </c>
      <c r="E2" s="182" t="s">
        <v>256</v>
      </c>
      <c r="F2" s="182"/>
      <c r="G2" s="183"/>
    </row>
    <row r="3" spans="1:22" ht="103.5" customHeight="1" x14ac:dyDescent="0.25">
      <c r="A3" s="36" t="s">
        <v>257</v>
      </c>
      <c r="B3" s="38"/>
      <c r="C3" s="37"/>
      <c r="D3" s="37"/>
      <c r="E3" s="182"/>
      <c r="F3" s="182"/>
      <c r="G3" s="183"/>
    </row>
    <row r="4" spans="1:22" ht="18" x14ac:dyDescent="0.25">
      <c r="A4" s="184" t="s">
        <v>78</v>
      </c>
      <c r="B4" s="185"/>
      <c r="C4" s="185"/>
      <c r="D4" s="185"/>
      <c r="E4" s="185"/>
      <c r="F4" s="185"/>
      <c r="G4" s="186"/>
    </row>
    <row r="5" spans="1:22" x14ac:dyDescent="0.25">
      <c r="A5" s="39"/>
      <c r="B5" s="40"/>
      <c r="C5" s="40"/>
      <c r="D5" s="41" t="s">
        <v>79</v>
      </c>
      <c r="F5" s="42"/>
      <c r="G5" s="43"/>
    </row>
    <row r="6" spans="1:22" x14ac:dyDescent="0.25">
      <c r="A6" s="44" t="s">
        <v>80</v>
      </c>
      <c r="B6" s="45"/>
      <c r="C6" s="40"/>
      <c r="D6" s="40"/>
      <c r="E6" s="40"/>
      <c r="F6" s="40"/>
      <c r="G6" s="46"/>
    </row>
    <row r="7" spans="1:22" ht="42" customHeight="1" x14ac:dyDescent="0.25">
      <c r="A7" s="187" t="s">
        <v>68</v>
      </c>
      <c r="B7" s="188"/>
      <c r="C7" s="188"/>
      <c r="D7" s="188"/>
      <c r="E7" s="188"/>
      <c r="F7" s="47" t="s">
        <v>81</v>
      </c>
      <c r="G7" s="48" t="s">
        <v>19</v>
      </c>
      <c r="H7" s="49"/>
      <c r="I7" s="50" t="s">
        <v>82</v>
      </c>
      <c r="J7" s="49">
        <v>2</v>
      </c>
    </row>
    <row r="8" spans="1:22" x14ac:dyDescent="0.25">
      <c r="A8" s="51" t="s">
        <v>83</v>
      </c>
      <c r="B8" s="52"/>
      <c r="C8" s="52"/>
      <c r="D8" s="52"/>
      <c r="E8" s="189"/>
      <c r="F8" s="189"/>
      <c r="G8" s="53"/>
    </row>
    <row r="9" spans="1:22" s="56" customFormat="1" x14ac:dyDescent="0.25">
      <c r="A9" s="190" t="s">
        <v>84</v>
      </c>
      <c r="B9" s="191"/>
      <c r="C9" s="54"/>
      <c r="D9" s="54"/>
      <c r="E9" s="192"/>
      <c r="F9" s="192"/>
      <c r="G9" s="55"/>
      <c r="I9" s="57" t="s">
        <v>85</v>
      </c>
      <c r="J9" s="57" t="s">
        <v>86</v>
      </c>
    </row>
    <row r="10" spans="1:22" ht="15.75" x14ac:dyDescent="0.25">
      <c r="A10" s="58" t="s">
        <v>87</v>
      </c>
      <c r="B10" s="58" t="s">
        <v>88</v>
      </c>
      <c r="C10" s="58" t="s">
        <v>89</v>
      </c>
      <c r="D10" s="58" t="s">
        <v>90</v>
      </c>
      <c r="E10" s="176" t="s">
        <v>91</v>
      </c>
      <c r="F10" s="176"/>
      <c r="G10" s="58" t="s">
        <v>92</v>
      </c>
      <c r="I10" s="59">
        <v>0.5</v>
      </c>
      <c r="J10" s="59">
        <f>1/I10</f>
        <v>2</v>
      </c>
    </row>
    <row r="11" spans="1:22" x14ac:dyDescent="0.25">
      <c r="A11" s="60"/>
      <c r="B11" s="61" t="s">
        <v>93</v>
      </c>
      <c r="C11" s="62" t="s">
        <v>94</v>
      </c>
      <c r="D11" s="61" t="s">
        <v>95</v>
      </c>
      <c r="E11" s="177" t="s">
        <v>96</v>
      </c>
      <c r="F11" s="175"/>
      <c r="G11" s="63" t="s">
        <v>97</v>
      </c>
      <c r="L11" t="s">
        <v>98</v>
      </c>
      <c r="M11" t="s">
        <v>99</v>
      </c>
      <c r="N11" t="s">
        <v>100</v>
      </c>
      <c r="O11" t="s">
        <v>101</v>
      </c>
      <c r="P11" t="s">
        <v>102</v>
      </c>
      <c r="Q11" t="s">
        <v>103</v>
      </c>
      <c r="R11" t="s">
        <v>104</v>
      </c>
      <c r="S11" t="s">
        <v>105</v>
      </c>
    </row>
    <row r="12" spans="1:22" x14ac:dyDescent="0.25">
      <c r="A12" s="64" t="s">
        <v>106</v>
      </c>
      <c r="B12" s="64">
        <v>0</v>
      </c>
      <c r="C12" s="65">
        <v>4.25</v>
      </c>
      <c r="D12" s="66">
        <f>IFERROR(ROUND(B12*C12,5),0)</f>
        <v>0</v>
      </c>
      <c r="E12" s="67">
        <v>0.19</v>
      </c>
      <c r="F12" s="68"/>
      <c r="G12" s="66">
        <f>IFERROR(TRUNC(ROUND(D12*E12,2),2),0)</f>
        <v>0</v>
      </c>
      <c r="I12" t="s">
        <v>107</v>
      </c>
      <c r="J12">
        <v>2</v>
      </c>
      <c r="U12">
        <v>6.25</v>
      </c>
      <c r="V12">
        <f>+U12*1.4</f>
        <v>8.75</v>
      </c>
    </row>
    <row r="13" spans="1:22" x14ac:dyDescent="0.25">
      <c r="A13" s="64" t="s">
        <v>108</v>
      </c>
      <c r="B13" s="64">
        <v>0</v>
      </c>
      <c r="C13" s="65">
        <v>10</v>
      </c>
      <c r="D13" s="66">
        <f t="shared" ref="D13:D26" si="0">IFERROR(ROUND(B13*C13,5),0)</f>
        <v>0</v>
      </c>
      <c r="E13" s="69">
        <v>0.19</v>
      </c>
      <c r="F13" s="70"/>
      <c r="G13" s="66">
        <f t="shared" ref="G13:G26" si="1">IFERROR(TRUNC(ROUND(D13*E13,2),2),0)</f>
        <v>0</v>
      </c>
      <c r="I13" t="s">
        <v>109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4" t="s">
        <v>110</v>
      </c>
      <c r="B14" s="64">
        <v>0</v>
      </c>
      <c r="C14" s="65">
        <v>20</v>
      </c>
      <c r="D14" s="66">
        <f t="shared" si="0"/>
        <v>0</v>
      </c>
      <c r="E14" s="67">
        <v>0.19</v>
      </c>
      <c r="F14" s="68"/>
      <c r="G14" s="66">
        <f t="shared" si="1"/>
        <v>0</v>
      </c>
      <c r="I14" t="s">
        <v>111</v>
      </c>
      <c r="J14">
        <v>2</v>
      </c>
      <c r="U14">
        <v>65</v>
      </c>
      <c r="V14">
        <f t="shared" si="2"/>
        <v>91</v>
      </c>
    </row>
    <row r="15" spans="1:22" x14ac:dyDescent="0.25">
      <c r="A15" s="64" t="s">
        <v>112</v>
      </c>
      <c r="B15" s="64">
        <v>0</v>
      </c>
      <c r="C15" s="65">
        <v>1</v>
      </c>
      <c r="D15" s="66">
        <f t="shared" si="0"/>
        <v>0</v>
      </c>
      <c r="E15" s="67">
        <v>0.19</v>
      </c>
      <c r="F15" s="68"/>
      <c r="G15" s="66">
        <f t="shared" si="1"/>
        <v>0</v>
      </c>
      <c r="I15" t="s">
        <v>113</v>
      </c>
      <c r="J15">
        <v>2</v>
      </c>
      <c r="U15">
        <v>2</v>
      </c>
      <c r="V15">
        <f t="shared" si="2"/>
        <v>2.8</v>
      </c>
    </row>
    <row r="16" spans="1:22" x14ac:dyDescent="0.25">
      <c r="A16" s="64" t="s">
        <v>114</v>
      </c>
      <c r="B16" s="64">
        <v>0</v>
      </c>
      <c r="C16" s="65">
        <v>0.5</v>
      </c>
      <c r="D16" s="66">
        <f t="shared" si="0"/>
        <v>0</v>
      </c>
      <c r="E16" s="67">
        <v>0.19</v>
      </c>
      <c r="F16" s="68"/>
      <c r="G16" s="66">
        <f t="shared" si="1"/>
        <v>0</v>
      </c>
      <c r="I16" t="s">
        <v>115</v>
      </c>
      <c r="J16">
        <v>2</v>
      </c>
      <c r="U16">
        <v>0.5</v>
      </c>
      <c r="V16">
        <f t="shared" si="2"/>
        <v>0.7</v>
      </c>
    </row>
    <row r="17" spans="1:22" x14ac:dyDescent="0.25">
      <c r="A17" s="64" t="s">
        <v>113</v>
      </c>
      <c r="B17" s="64">
        <v>0</v>
      </c>
      <c r="C17" s="65">
        <v>0.15</v>
      </c>
      <c r="D17" s="66">
        <f t="shared" si="0"/>
        <v>0</v>
      </c>
      <c r="E17" s="67">
        <v>0.19</v>
      </c>
      <c r="F17" s="68"/>
      <c r="G17" s="66">
        <f t="shared" si="1"/>
        <v>0</v>
      </c>
      <c r="I17" t="s">
        <v>116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1" t="s">
        <v>117</v>
      </c>
      <c r="B18" s="64">
        <v>1</v>
      </c>
      <c r="C18" s="65">
        <v>0.15</v>
      </c>
      <c r="D18" s="66">
        <f t="shared" si="0"/>
        <v>0.15</v>
      </c>
      <c r="E18" s="67">
        <v>0.19</v>
      </c>
      <c r="F18" s="68"/>
      <c r="G18" s="66">
        <f t="shared" si="1"/>
        <v>0.03</v>
      </c>
      <c r="I18" t="s">
        <v>118</v>
      </c>
      <c r="J18">
        <v>2</v>
      </c>
      <c r="U18">
        <v>0.15</v>
      </c>
      <c r="V18">
        <f t="shared" si="2"/>
        <v>0.21</v>
      </c>
    </row>
    <row r="19" spans="1:22" x14ac:dyDescent="0.25">
      <c r="A19" s="64" t="s">
        <v>119</v>
      </c>
      <c r="B19" s="64">
        <v>0</v>
      </c>
      <c r="C19" s="65">
        <v>0.16</v>
      </c>
      <c r="D19" s="66">
        <f t="shared" si="0"/>
        <v>0</v>
      </c>
      <c r="E19" s="67">
        <v>0.19</v>
      </c>
      <c r="F19" s="68"/>
      <c r="G19" s="66">
        <f t="shared" si="1"/>
        <v>0</v>
      </c>
      <c r="I19" t="s">
        <v>120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4" t="s">
        <v>121</v>
      </c>
      <c r="B20" s="64">
        <v>0</v>
      </c>
      <c r="C20" s="65">
        <v>0.2</v>
      </c>
      <c r="D20" s="66">
        <f t="shared" si="0"/>
        <v>0</v>
      </c>
      <c r="E20" s="67">
        <v>0.19</v>
      </c>
      <c r="F20" s="68"/>
      <c r="G20" s="66">
        <f t="shared" si="1"/>
        <v>0</v>
      </c>
      <c r="I20" t="s">
        <v>122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4" t="s">
        <v>123</v>
      </c>
      <c r="B21" s="64">
        <v>0</v>
      </c>
      <c r="C21" s="65">
        <v>0.2</v>
      </c>
      <c r="D21" s="66">
        <f t="shared" si="0"/>
        <v>0</v>
      </c>
      <c r="E21" s="67">
        <v>0.19</v>
      </c>
      <c r="F21" s="68"/>
      <c r="G21" s="66">
        <f t="shared" si="1"/>
        <v>0</v>
      </c>
      <c r="I21" t="s">
        <v>124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4" t="s">
        <v>125</v>
      </c>
      <c r="B22" s="64">
        <v>1</v>
      </c>
      <c r="C22" s="65">
        <v>0.17</v>
      </c>
      <c r="D22" s="66">
        <f t="shared" si="0"/>
        <v>0.17</v>
      </c>
      <c r="E22" s="67">
        <v>0.19</v>
      </c>
      <c r="F22" s="68"/>
      <c r="G22" s="66">
        <f t="shared" si="1"/>
        <v>0.03</v>
      </c>
      <c r="I22" t="s">
        <v>126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4" t="s">
        <v>127</v>
      </c>
      <c r="B23" s="64">
        <v>1</v>
      </c>
      <c r="C23" s="65">
        <v>0.05</v>
      </c>
      <c r="D23" s="66">
        <f t="shared" si="0"/>
        <v>0.05</v>
      </c>
      <c r="E23" s="67">
        <v>0.19</v>
      </c>
      <c r="F23" s="68"/>
      <c r="G23" s="66">
        <f t="shared" si="1"/>
        <v>0.01</v>
      </c>
      <c r="I23" t="s">
        <v>128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2" t="s">
        <v>129</v>
      </c>
      <c r="B24" s="64">
        <v>2</v>
      </c>
      <c r="C24" s="65">
        <v>0.05</v>
      </c>
      <c r="D24" s="66">
        <f t="shared" si="0"/>
        <v>0.1</v>
      </c>
      <c r="E24" s="67">
        <v>0.19</v>
      </c>
      <c r="F24" s="68"/>
      <c r="G24" s="66">
        <f t="shared" si="1"/>
        <v>0.02</v>
      </c>
      <c r="I24" t="s">
        <v>130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3" t="s">
        <v>126</v>
      </c>
      <c r="B25" s="72">
        <v>0</v>
      </c>
      <c r="C25" s="65">
        <v>0.05</v>
      </c>
      <c r="D25" s="66">
        <f t="shared" si="0"/>
        <v>0</v>
      </c>
      <c r="E25" s="67">
        <v>0.19</v>
      </c>
      <c r="F25" s="68"/>
      <c r="G25" s="6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4" t="s">
        <v>132</v>
      </c>
      <c r="B26" s="73">
        <v>0</v>
      </c>
      <c r="C26" s="65">
        <v>2</v>
      </c>
      <c r="D26" s="66">
        <f t="shared" si="0"/>
        <v>0</v>
      </c>
      <c r="E26" s="67">
        <v>0.19</v>
      </c>
      <c r="F26" s="68"/>
      <c r="G26" s="66">
        <f t="shared" si="1"/>
        <v>0</v>
      </c>
      <c r="I26" t="s">
        <v>133</v>
      </c>
      <c r="J26">
        <v>5</v>
      </c>
      <c r="U26">
        <v>5</v>
      </c>
      <c r="V26">
        <f t="shared" si="2"/>
        <v>7</v>
      </c>
    </row>
    <row r="27" spans="1:22" x14ac:dyDescent="0.25">
      <c r="A27" s="75"/>
      <c r="B27" s="76"/>
      <c r="C27" s="65"/>
      <c r="D27" s="77"/>
      <c r="E27" s="65"/>
      <c r="F27" s="68"/>
      <c r="G27" s="70"/>
      <c r="I27" t="s">
        <v>134</v>
      </c>
      <c r="J27">
        <v>5</v>
      </c>
    </row>
    <row r="28" spans="1:22" x14ac:dyDescent="0.25">
      <c r="A28" s="78"/>
      <c r="B28" s="78"/>
      <c r="C28" s="79"/>
      <c r="D28" s="80"/>
      <c r="E28" s="79"/>
      <c r="F28" s="81"/>
      <c r="G28" s="53"/>
    </row>
    <row r="29" spans="1:22" x14ac:dyDescent="0.25">
      <c r="A29" s="82" t="s">
        <v>135</v>
      </c>
      <c r="B29" s="82"/>
      <c r="C29" s="83"/>
      <c r="D29" s="82"/>
      <c r="E29" s="152"/>
      <c r="F29" s="178"/>
      <c r="G29" s="82">
        <f>TRUNC(ROUND(SUM(G12:G28),2),2)</f>
        <v>0.09</v>
      </c>
    </row>
    <row r="30" spans="1:22" s="56" customFormat="1" x14ac:dyDescent="0.25">
      <c r="A30" s="172" t="s">
        <v>136</v>
      </c>
      <c r="B30" s="173"/>
      <c r="C30" s="84"/>
      <c r="D30" s="84"/>
      <c r="E30" s="150"/>
      <c r="F30" s="150"/>
      <c r="G30" s="85"/>
    </row>
    <row r="31" spans="1:22" x14ac:dyDescent="0.25">
      <c r="A31" s="58" t="s">
        <v>137</v>
      </c>
      <c r="B31" s="111" t="s">
        <v>88</v>
      </c>
      <c r="C31" s="58" t="s">
        <v>138</v>
      </c>
      <c r="D31" s="58" t="s">
        <v>90</v>
      </c>
      <c r="E31" s="158" t="s">
        <v>91</v>
      </c>
      <c r="F31" s="159"/>
      <c r="G31" s="86" t="s">
        <v>92</v>
      </c>
    </row>
    <row r="32" spans="1:22" x14ac:dyDescent="0.25">
      <c r="A32" s="87"/>
      <c r="B32" s="88" t="s">
        <v>93</v>
      </c>
      <c r="C32" s="80" t="s">
        <v>94</v>
      </c>
      <c r="D32" s="80" t="s">
        <v>95</v>
      </c>
      <c r="E32" s="170" t="s">
        <v>96</v>
      </c>
      <c r="F32" s="171"/>
      <c r="G32" s="89" t="s">
        <v>97</v>
      </c>
    </row>
    <row r="33" spans="1:14" x14ac:dyDescent="0.25">
      <c r="A33" s="75" t="s">
        <v>139</v>
      </c>
      <c r="B33" s="90">
        <v>0</v>
      </c>
      <c r="C33" s="75">
        <v>5.5</v>
      </c>
      <c r="D33" s="66">
        <f>IFERROR(ROUND(B33*C33,5),0)</f>
        <v>0</v>
      </c>
      <c r="E33" s="65">
        <v>0.19</v>
      </c>
      <c r="F33" s="68"/>
      <c r="G33" s="68">
        <f>IFERROR(TRUNC(ROUND(D33*E33,2),2),0)</f>
        <v>0</v>
      </c>
    </row>
    <row r="34" spans="1:14" x14ac:dyDescent="0.25">
      <c r="A34" s="75" t="s">
        <v>140</v>
      </c>
      <c r="B34" s="90">
        <v>1</v>
      </c>
      <c r="C34" s="75">
        <v>5</v>
      </c>
      <c r="D34" s="66">
        <f t="shared" ref="D34:D38" si="3">IFERROR(ROUND(B34*C34,5),0)</f>
        <v>5</v>
      </c>
      <c r="E34" s="65">
        <v>0.19</v>
      </c>
      <c r="F34" s="68"/>
      <c r="G34" s="68">
        <f t="shared" ref="G34:G38" si="4">IFERROR(TRUNC(ROUND(D34*E34,2),2),0)</f>
        <v>0.95</v>
      </c>
    </row>
    <row r="35" spans="1:14" x14ac:dyDescent="0.25">
      <c r="A35" s="75" t="s">
        <v>141</v>
      </c>
      <c r="B35" s="90">
        <v>1</v>
      </c>
      <c r="C35" s="75">
        <v>4.5</v>
      </c>
      <c r="D35" s="66">
        <f t="shared" si="3"/>
        <v>4.5</v>
      </c>
      <c r="E35" s="65">
        <v>0.19</v>
      </c>
      <c r="F35" s="68"/>
      <c r="G35" s="68">
        <f t="shared" si="4"/>
        <v>0.86</v>
      </c>
    </row>
    <row r="36" spans="1:14" x14ac:dyDescent="0.25">
      <c r="A36" s="75" t="s">
        <v>142</v>
      </c>
      <c r="B36" s="90">
        <v>0</v>
      </c>
      <c r="C36" s="75">
        <v>5</v>
      </c>
      <c r="D36" s="66">
        <f t="shared" si="3"/>
        <v>0</v>
      </c>
      <c r="E36" s="65">
        <v>0.19</v>
      </c>
      <c r="F36" s="68"/>
      <c r="G36" s="68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5" t="s">
        <v>143</v>
      </c>
      <c r="B37" s="90">
        <v>1</v>
      </c>
      <c r="C37" s="75">
        <v>6.5</v>
      </c>
      <c r="D37" s="66">
        <f t="shared" si="3"/>
        <v>6.5</v>
      </c>
      <c r="E37" s="65">
        <v>0.19</v>
      </c>
      <c r="F37" s="68"/>
      <c r="G37" s="68">
        <f t="shared" si="4"/>
        <v>1.24</v>
      </c>
      <c r="I37" s="91"/>
      <c r="J37" s="91"/>
      <c r="K37" s="91"/>
      <c r="L37" s="91"/>
      <c r="M37" s="91"/>
      <c r="N37" s="91"/>
    </row>
    <row r="38" spans="1:14" x14ac:dyDescent="0.25">
      <c r="A38" s="75"/>
      <c r="B38" s="90">
        <v>0</v>
      </c>
      <c r="C38" s="75"/>
      <c r="D38" s="66">
        <f t="shared" si="3"/>
        <v>0</v>
      </c>
      <c r="E38" s="65">
        <v>0</v>
      </c>
      <c r="F38" s="68"/>
      <c r="G38" s="68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7"/>
      <c r="B39" s="92"/>
      <c r="C39" s="78"/>
      <c r="D39" s="80"/>
      <c r="E39" s="79"/>
      <c r="F39" s="81"/>
      <c r="G39" s="81"/>
      <c r="I39" s="91"/>
      <c r="J39" s="91"/>
      <c r="K39" s="91"/>
      <c r="L39" s="91"/>
      <c r="M39" s="91"/>
      <c r="N39" s="91"/>
    </row>
    <row r="40" spans="1:14" x14ac:dyDescent="0.25">
      <c r="A40" s="82" t="s">
        <v>144</v>
      </c>
      <c r="B40" s="116"/>
      <c r="C40" s="82"/>
      <c r="D40" s="82"/>
      <c r="E40" s="83"/>
      <c r="F40" s="93"/>
      <c r="G40" s="82">
        <f>TRUNC(ROUND(SUM(G33:G39),2),2)</f>
        <v>3.05</v>
      </c>
      <c r="I40" s="91"/>
      <c r="J40" s="91"/>
      <c r="K40" s="91"/>
      <c r="L40" s="91"/>
      <c r="M40" s="91"/>
      <c r="N40" s="91"/>
    </row>
    <row r="41" spans="1:14" s="56" customFormat="1" x14ac:dyDescent="0.25">
      <c r="A41" s="172" t="s">
        <v>145</v>
      </c>
      <c r="B41" s="173"/>
      <c r="C41" s="84"/>
      <c r="D41" s="84"/>
      <c r="E41" s="150"/>
      <c r="F41" s="150"/>
      <c r="G41" s="85"/>
      <c r="I41" s="94"/>
      <c r="J41" s="94"/>
      <c r="K41" s="94"/>
      <c r="L41" s="94"/>
      <c r="M41" s="94"/>
      <c r="N41" s="94"/>
    </row>
    <row r="42" spans="1:14" ht="15.75" customHeight="1" x14ac:dyDescent="0.25">
      <c r="A42" s="116" t="s">
        <v>146</v>
      </c>
      <c r="B42" s="93"/>
      <c r="C42" s="82" t="s">
        <v>5</v>
      </c>
      <c r="D42" s="82" t="s">
        <v>88</v>
      </c>
      <c r="E42" s="152" t="s">
        <v>147</v>
      </c>
      <c r="F42" s="152"/>
      <c r="G42" s="82" t="s">
        <v>92</v>
      </c>
      <c r="I42" s="91"/>
      <c r="J42" s="91"/>
      <c r="K42" s="91"/>
      <c r="L42" s="91"/>
      <c r="M42" s="91"/>
      <c r="N42" s="91"/>
    </row>
    <row r="43" spans="1:14" x14ac:dyDescent="0.25">
      <c r="A43" s="95"/>
      <c r="B43" s="96"/>
      <c r="C43" s="61"/>
      <c r="D43" s="61" t="s">
        <v>93</v>
      </c>
      <c r="E43" s="174" t="s">
        <v>94</v>
      </c>
      <c r="F43" s="175"/>
      <c r="G43" s="61" t="s">
        <v>95</v>
      </c>
      <c r="I43" s="91"/>
      <c r="J43" s="91"/>
      <c r="K43" s="91"/>
      <c r="L43" s="91"/>
      <c r="M43" s="91"/>
      <c r="N43" s="91"/>
    </row>
    <row r="44" spans="1:14" ht="38.25" x14ac:dyDescent="0.25">
      <c r="A44" s="97" t="s">
        <v>230</v>
      </c>
      <c r="B44" s="98"/>
      <c r="C44" s="99" t="s">
        <v>19</v>
      </c>
      <c r="D44" s="100">
        <v>1</v>
      </c>
      <c r="E44" s="101">
        <v>4.3</v>
      </c>
      <c r="F44" s="102"/>
      <c r="G44" s="75">
        <f>IFERROR(TRUNC(ROUND(D44*E44,2),2),0)</f>
        <v>4.3</v>
      </c>
      <c r="I44" s="91"/>
      <c r="J44" s="103"/>
      <c r="K44" s="91"/>
      <c r="L44" s="91"/>
      <c r="M44" s="91"/>
      <c r="N44" s="91"/>
    </row>
    <row r="45" spans="1:14" x14ac:dyDescent="0.25">
      <c r="A45" s="104" t="s">
        <v>23</v>
      </c>
      <c r="B45" s="105"/>
      <c r="C45" s="99" t="s">
        <v>23</v>
      </c>
      <c r="D45" s="100" t="s">
        <v>23</v>
      </c>
      <c r="E45" s="106">
        <v>0</v>
      </c>
      <c r="F45" s="70"/>
      <c r="G45" s="75">
        <f t="shared" ref="G45:G63" si="5">IFERROR(TRUNC(ROUND(D45*E45,2),2),0)</f>
        <v>0</v>
      </c>
      <c r="I45" s="91"/>
      <c r="J45" s="103"/>
      <c r="K45" s="91"/>
      <c r="L45" s="91"/>
      <c r="M45" s="91"/>
      <c r="N45" s="91"/>
    </row>
    <row r="46" spans="1:14" x14ac:dyDescent="0.25">
      <c r="A46" s="104" t="s">
        <v>23</v>
      </c>
      <c r="B46" s="105"/>
      <c r="C46" s="107" t="s">
        <v>23</v>
      </c>
      <c r="D46" s="108" t="s">
        <v>23</v>
      </c>
      <c r="E46" s="109">
        <v>0</v>
      </c>
      <c r="F46" s="68"/>
      <c r="G46" s="75">
        <f t="shared" si="5"/>
        <v>0</v>
      </c>
      <c r="I46" s="91"/>
      <c r="J46" s="103"/>
      <c r="K46" s="91"/>
      <c r="L46" s="91"/>
      <c r="M46" s="91"/>
      <c r="N46" s="91"/>
    </row>
    <row r="47" spans="1:14" x14ac:dyDescent="0.25">
      <c r="A47" s="104" t="s">
        <v>23</v>
      </c>
      <c r="B47" s="105"/>
      <c r="C47" s="99" t="s">
        <v>23</v>
      </c>
      <c r="D47" s="100" t="s">
        <v>23</v>
      </c>
      <c r="E47" s="109">
        <v>0</v>
      </c>
      <c r="F47" s="68"/>
      <c r="G47" s="75">
        <f t="shared" si="5"/>
        <v>0</v>
      </c>
      <c r="I47" s="91"/>
      <c r="J47" s="103"/>
      <c r="K47" s="91"/>
      <c r="L47" s="91"/>
      <c r="M47" s="91"/>
      <c r="N47" s="91"/>
    </row>
    <row r="48" spans="1:14" x14ac:dyDescent="0.25">
      <c r="A48" s="104" t="s">
        <v>23</v>
      </c>
      <c r="B48" s="105"/>
      <c r="C48" s="99" t="s">
        <v>23</v>
      </c>
      <c r="D48" s="100" t="s">
        <v>23</v>
      </c>
      <c r="E48" s="109">
        <v>0</v>
      </c>
      <c r="F48" s="68"/>
      <c r="G48" s="75">
        <f t="shared" si="5"/>
        <v>0</v>
      </c>
      <c r="I48" s="91"/>
      <c r="J48" s="103"/>
      <c r="K48" s="91"/>
      <c r="L48" s="91"/>
      <c r="M48" s="91"/>
      <c r="N48" s="91"/>
    </row>
    <row r="49" spans="1:14" x14ac:dyDescent="0.25">
      <c r="A49" s="104" t="s">
        <v>23</v>
      </c>
      <c r="B49" s="105"/>
      <c r="C49" s="99" t="s">
        <v>23</v>
      </c>
      <c r="D49" s="100" t="s">
        <v>23</v>
      </c>
      <c r="E49" s="109">
        <v>0</v>
      </c>
      <c r="F49" s="68"/>
      <c r="G49" s="75">
        <f t="shared" si="5"/>
        <v>0</v>
      </c>
      <c r="I49" s="91"/>
      <c r="J49" s="103"/>
      <c r="K49" s="91"/>
      <c r="L49" s="91"/>
      <c r="M49" s="91"/>
      <c r="N49" s="91"/>
    </row>
    <row r="50" spans="1:14" x14ac:dyDescent="0.25">
      <c r="A50" s="104" t="s">
        <v>23</v>
      </c>
      <c r="B50" s="105"/>
      <c r="C50" s="99" t="s">
        <v>23</v>
      </c>
      <c r="D50" s="100" t="s">
        <v>23</v>
      </c>
      <c r="E50" s="109">
        <v>0</v>
      </c>
      <c r="F50" s="68"/>
      <c r="G50" s="75">
        <f t="shared" si="5"/>
        <v>0</v>
      </c>
      <c r="I50" s="91"/>
      <c r="J50" s="103"/>
      <c r="K50" s="91"/>
      <c r="L50" s="91"/>
      <c r="M50" s="91"/>
      <c r="N50" s="91"/>
    </row>
    <row r="51" spans="1:14" x14ac:dyDescent="0.25">
      <c r="A51" s="104" t="s">
        <v>23</v>
      </c>
      <c r="B51" s="105"/>
      <c r="C51" s="99" t="s">
        <v>23</v>
      </c>
      <c r="D51" s="100" t="s">
        <v>23</v>
      </c>
      <c r="E51" s="109">
        <v>0</v>
      </c>
      <c r="F51" s="68"/>
      <c r="G51" s="75">
        <f t="shared" si="5"/>
        <v>0</v>
      </c>
      <c r="I51" s="91"/>
      <c r="J51" s="103"/>
      <c r="K51" s="91"/>
      <c r="L51" s="91"/>
      <c r="M51" s="91"/>
      <c r="N51" s="91"/>
    </row>
    <row r="52" spans="1:14" x14ac:dyDescent="0.25">
      <c r="A52" s="104" t="s">
        <v>23</v>
      </c>
      <c r="B52" s="105"/>
      <c r="C52" s="99" t="s">
        <v>23</v>
      </c>
      <c r="D52" s="100" t="s">
        <v>23</v>
      </c>
      <c r="E52" s="109">
        <v>0</v>
      </c>
      <c r="F52" s="68"/>
      <c r="G52" s="75">
        <f t="shared" si="5"/>
        <v>0</v>
      </c>
      <c r="I52" s="91"/>
      <c r="J52" s="103"/>
      <c r="K52" s="91"/>
      <c r="L52" s="91"/>
      <c r="M52" s="91"/>
      <c r="N52" s="91"/>
    </row>
    <row r="53" spans="1:14" x14ac:dyDescent="0.25">
      <c r="A53" s="104" t="s">
        <v>23</v>
      </c>
      <c r="B53" s="105"/>
      <c r="C53" s="99" t="s">
        <v>23</v>
      </c>
      <c r="D53" s="100" t="s">
        <v>23</v>
      </c>
      <c r="E53" s="109">
        <v>0</v>
      </c>
      <c r="F53" s="68"/>
      <c r="G53" s="75">
        <f t="shared" si="5"/>
        <v>0</v>
      </c>
      <c r="I53" s="91"/>
      <c r="J53" s="103"/>
      <c r="K53" s="91"/>
      <c r="L53" s="91"/>
      <c r="M53" s="91"/>
      <c r="N53" s="91"/>
    </row>
    <row r="54" spans="1:14" x14ac:dyDescent="0.25">
      <c r="A54" s="104" t="s">
        <v>23</v>
      </c>
      <c r="B54" s="105"/>
      <c r="C54" s="99" t="s">
        <v>23</v>
      </c>
      <c r="D54" s="100" t="s">
        <v>23</v>
      </c>
      <c r="E54" s="109">
        <v>0</v>
      </c>
      <c r="F54" s="68"/>
      <c r="G54" s="75">
        <f t="shared" si="5"/>
        <v>0</v>
      </c>
      <c r="I54" s="91"/>
      <c r="J54" s="103"/>
      <c r="K54" s="91"/>
      <c r="L54" s="91"/>
      <c r="M54" s="91"/>
      <c r="N54" s="91"/>
    </row>
    <row r="55" spans="1:14" x14ac:dyDescent="0.25">
      <c r="A55" s="90" t="s">
        <v>23</v>
      </c>
      <c r="B55" s="65"/>
      <c r="C55" s="99" t="s">
        <v>23</v>
      </c>
      <c r="D55" s="100" t="s">
        <v>23</v>
      </c>
      <c r="E55" s="90">
        <v>0</v>
      </c>
      <c r="F55" s="68"/>
      <c r="G55" s="75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4" t="s">
        <v>23</v>
      </c>
      <c r="B56" s="105"/>
      <c r="C56" s="99" t="s">
        <v>23</v>
      </c>
      <c r="D56" s="100" t="s">
        <v>23</v>
      </c>
      <c r="E56" s="109">
        <v>0</v>
      </c>
      <c r="F56" s="68"/>
      <c r="G56" s="75">
        <f t="shared" si="5"/>
        <v>0</v>
      </c>
      <c r="I56" s="91"/>
      <c r="J56" s="103"/>
      <c r="K56" s="91"/>
      <c r="L56" s="91"/>
      <c r="M56" s="91"/>
      <c r="N56" s="91"/>
    </row>
    <row r="57" spans="1:14" x14ac:dyDescent="0.25">
      <c r="A57" s="104" t="s">
        <v>23</v>
      </c>
      <c r="B57" s="105"/>
      <c r="C57" s="99" t="s">
        <v>23</v>
      </c>
      <c r="D57" s="100" t="s">
        <v>23</v>
      </c>
      <c r="E57" s="109">
        <v>0</v>
      </c>
      <c r="F57" s="68"/>
      <c r="G57" s="75">
        <f t="shared" si="5"/>
        <v>0</v>
      </c>
      <c r="I57" s="91"/>
      <c r="J57" s="103"/>
      <c r="K57" s="91"/>
      <c r="L57" s="91"/>
      <c r="M57" s="91"/>
      <c r="N57" s="91"/>
    </row>
    <row r="58" spans="1:14" x14ac:dyDescent="0.25">
      <c r="A58" s="104" t="s">
        <v>23</v>
      </c>
      <c r="B58" s="105"/>
      <c r="C58" s="99" t="s">
        <v>23</v>
      </c>
      <c r="D58" s="100" t="s">
        <v>23</v>
      </c>
      <c r="E58" s="109">
        <v>0</v>
      </c>
      <c r="F58" s="68"/>
      <c r="G58" s="75">
        <f t="shared" si="5"/>
        <v>0</v>
      </c>
      <c r="I58" s="91"/>
      <c r="J58" s="103"/>
      <c r="K58" s="91"/>
      <c r="L58" s="91"/>
      <c r="M58" s="91"/>
      <c r="N58" s="91"/>
    </row>
    <row r="59" spans="1:14" x14ac:dyDescent="0.25">
      <c r="A59" s="104" t="s">
        <v>23</v>
      </c>
      <c r="B59" s="105"/>
      <c r="C59" s="99" t="s">
        <v>23</v>
      </c>
      <c r="D59" s="100" t="s">
        <v>23</v>
      </c>
      <c r="E59" s="109">
        <v>0</v>
      </c>
      <c r="F59" s="68"/>
      <c r="G59" s="75">
        <f t="shared" si="5"/>
        <v>0</v>
      </c>
      <c r="I59" s="91"/>
      <c r="J59" s="103"/>
      <c r="K59" s="91"/>
      <c r="L59" s="91"/>
      <c r="M59" s="91"/>
      <c r="N59" s="91"/>
    </row>
    <row r="60" spans="1:14" x14ac:dyDescent="0.25">
      <c r="A60" s="104" t="s">
        <v>23</v>
      </c>
      <c r="B60" s="105"/>
      <c r="C60" s="99" t="s">
        <v>23</v>
      </c>
      <c r="D60" s="100" t="s">
        <v>23</v>
      </c>
      <c r="E60" s="109">
        <v>0</v>
      </c>
      <c r="F60" s="68"/>
      <c r="G60" s="75">
        <f t="shared" si="5"/>
        <v>0</v>
      </c>
      <c r="I60" s="91"/>
      <c r="J60" s="103"/>
      <c r="K60" s="91"/>
      <c r="L60" s="91"/>
      <c r="M60" s="91"/>
      <c r="N60" s="91"/>
    </row>
    <row r="61" spans="1:14" x14ac:dyDescent="0.25">
      <c r="A61" s="90" t="s">
        <v>23</v>
      </c>
      <c r="B61" s="65"/>
      <c r="C61" s="75" t="s">
        <v>23</v>
      </c>
      <c r="D61" s="75" t="s">
        <v>23</v>
      </c>
      <c r="E61" s="90">
        <v>0</v>
      </c>
      <c r="F61" s="68"/>
      <c r="G61" s="75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 t="s">
        <v>23</v>
      </c>
      <c r="B62" s="65"/>
      <c r="C62" s="75" t="s">
        <v>23</v>
      </c>
      <c r="D62" s="75" t="s">
        <v>23</v>
      </c>
      <c r="E62" s="90">
        <v>0</v>
      </c>
      <c r="F62" s="68"/>
      <c r="G62" s="75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10" t="s">
        <v>23</v>
      </c>
      <c r="B63" s="79"/>
      <c r="C63" s="78" t="s">
        <v>23</v>
      </c>
      <c r="D63" s="78" t="s">
        <v>23</v>
      </c>
      <c r="E63" s="110">
        <v>0</v>
      </c>
      <c r="F63" s="81"/>
      <c r="G63" s="75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6" t="s">
        <v>23</v>
      </c>
      <c r="B64" s="83"/>
      <c r="C64" s="82" t="s">
        <v>23</v>
      </c>
      <c r="D64" s="82" t="s">
        <v>23</v>
      </c>
      <c r="E64" s="116">
        <v>0</v>
      </c>
      <c r="F64" s="93"/>
      <c r="G64" s="93">
        <f>TRUNC(ROUND(SUM(G44:G63),2),2)</f>
        <v>4.3</v>
      </c>
      <c r="I64" s="91"/>
      <c r="J64" s="91"/>
      <c r="K64" s="91"/>
      <c r="L64" s="91"/>
      <c r="M64" s="91"/>
      <c r="N64" s="91"/>
    </row>
    <row r="65" spans="1:22" s="56" customFormat="1" x14ac:dyDescent="0.25">
      <c r="A65" s="172" t="s">
        <v>149</v>
      </c>
      <c r="B65" s="173"/>
      <c r="C65" s="84"/>
      <c r="D65" s="84"/>
      <c r="E65" s="150"/>
      <c r="F65" s="150"/>
      <c r="G65" s="85"/>
      <c r="I65" s="94"/>
      <c r="J65" s="94"/>
      <c r="K65" s="94"/>
      <c r="L65" s="94"/>
      <c r="M65" s="94"/>
      <c r="N65" s="94"/>
    </row>
    <row r="66" spans="1:22" ht="27.75" customHeight="1" x14ac:dyDescent="0.25">
      <c r="A66" s="157" t="s">
        <v>87</v>
      </c>
      <c r="B66" s="158"/>
      <c r="C66" s="58" t="s">
        <v>150</v>
      </c>
      <c r="D66" s="58" t="s">
        <v>151</v>
      </c>
      <c r="E66" s="157" t="s">
        <v>89</v>
      </c>
      <c r="F66" s="159"/>
      <c r="G66" s="86" t="s">
        <v>152</v>
      </c>
    </row>
    <row r="67" spans="1:22" x14ac:dyDescent="0.25">
      <c r="A67" s="92"/>
      <c r="B67" s="52"/>
      <c r="C67" s="80"/>
      <c r="D67" s="80" t="s">
        <v>93</v>
      </c>
      <c r="E67" s="160" t="s">
        <v>94</v>
      </c>
      <c r="F67" s="161"/>
      <c r="G67" s="61" t="s">
        <v>153</v>
      </c>
    </row>
    <row r="68" spans="1:22" ht="15.75" thickBot="1" x14ac:dyDescent="0.3">
      <c r="A68" s="162"/>
      <c r="B68" s="163"/>
      <c r="C68" s="112"/>
      <c r="D68" s="112"/>
      <c r="E68" s="109"/>
      <c r="F68" s="68"/>
      <c r="G68" s="112"/>
    </row>
    <row r="69" spans="1:22" ht="15.75" thickBot="1" x14ac:dyDescent="0.3">
      <c r="A69" s="164" t="s">
        <v>154</v>
      </c>
      <c r="B69" s="165"/>
      <c r="C69" s="76" t="s">
        <v>19</v>
      </c>
      <c r="D69" s="76">
        <v>1</v>
      </c>
      <c r="E69" s="90">
        <v>0.5</v>
      </c>
      <c r="F69" s="68"/>
      <c r="G69" s="75">
        <f>IFERROR(TRUNC(ROUND(D69*E69,2),2),0)</f>
        <v>0.5</v>
      </c>
      <c r="I69" s="113" t="s">
        <v>155</v>
      </c>
      <c r="J69" s="114">
        <v>0</v>
      </c>
    </row>
    <row r="70" spans="1:22" x14ac:dyDescent="0.25">
      <c r="A70" s="166"/>
      <c r="B70" s="167"/>
      <c r="C70" s="80"/>
      <c r="D70" s="80"/>
      <c r="E70" s="168"/>
      <c r="F70" s="169"/>
      <c r="G70" s="78"/>
    </row>
    <row r="71" spans="1:22" x14ac:dyDescent="0.25">
      <c r="A71" s="116" t="s">
        <v>156</v>
      </c>
      <c r="B71" s="83"/>
      <c r="C71" s="82"/>
      <c r="D71" s="82"/>
      <c r="E71" s="82"/>
      <c r="F71" s="83"/>
      <c r="G71" s="82">
        <f>TRUNC(ROUND(SUM(G68:G70),5),2)</f>
        <v>0.5</v>
      </c>
    </row>
    <row r="72" spans="1:22" s="56" customFormat="1" ht="15.75" customHeight="1" x14ac:dyDescent="0.25">
      <c r="A72" s="144"/>
      <c r="B72" s="145"/>
      <c r="C72" s="150" t="s">
        <v>157</v>
      </c>
      <c r="D72" s="150"/>
      <c r="E72" s="150"/>
      <c r="F72" s="150"/>
      <c r="G72" s="115">
        <f>TRUNC(ROUND(G29+G40+G64+G71,2),2)</f>
        <v>7.94</v>
      </c>
    </row>
    <row r="73" spans="1:22" ht="15.75" customHeight="1" x14ac:dyDescent="0.25">
      <c r="A73" s="146"/>
      <c r="B73" s="147"/>
      <c r="C73" s="151" t="s">
        <v>158</v>
      </c>
      <c r="D73" s="152"/>
      <c r="E73" s="152"/>
      <c r="F73" s="117">
        <v>0.03</v>
      </c>
      <c r="G73" s="82">
        <f>TRUNC(ROUND(G72*F73,2),2)</f>
        <v>0.24</v>
      </c>
    </row>
    <row r="74" spans="1:22" ht="15.75" customHeight="1" x14ac:dyDescent="0.25">
      <c r="A74" s="146"/>
      <c r="B74" s="147"/>
      <c r="C74" s="151" t="s">
        <v>159</v>
      </c>
      <c r="D74" s="152"/>
      <c r="E74" s="152"/>
      <c r="F74" s="118">
        <v>1.1000000000000001E-3</v>
      </c>
      <c r="G74" s="82">
        <f>TRUNC(ROUND(G72*F74,2),2)</f>
        <v>0.01</v>
      </c>
      <c r="V74">
        <f>+COLUMN(V73)</f>
        <v>22</v>
      </c>
    </row>
    <row r="75" spans="1:22" ht="15.75" customHeight="1" x14ac:dyDescent="0.25">
      <c r="A75" s="148"/>
      <c r="B75" s="149"/>
      <c r="C75" s="151" t="s">
        <v>160</v>
      </c>
      <c r="D75" s="152"/>
      <c r="E75" s="152"/>
      <c r="F75" s="93"/>
      <c r="G75" s="82">
        <f>TRUNC(ROUND(SUM(G72:G74),2),2)</f>
        <v>8.19</v>
      </c>
      <c r="U75" t="s">
        <v>161</v>
      </c>
      <c r="V75">
        <f>+TRUNC(ROUND(G29+G40+G71+G73+G74,2),2)</f>
        <v>3.89</v>
      </c>
    </row>
    <row r="76" spans="1:22" s="56" customFormat="1" ht="15.75" customHeight="1" x14ac:dyDescent="0.25">
      <c r="A76" s="153" t="s">
        <v>162</v>
      </c>
      <c r="B76" s="154"/>
      <c r="C76" s="155" t="s">
        <v>163</v>
      </c>
      <c r="D76" s="156"/>
      <c r="E76" s="156"/>
      <c r="F76" s="119"/>
      <c r="G76" s="120"/>
      <c r="U76" s="56" t="s">
        <v>164</v>
      </c>
      <c r="V76" s="56">
        <f>+G64</f>
        <v>4.3</v>
      </c>
    </row>
    <row r="77" spans="1:22" x14ac:dyDescent="0.25">
      <c r="A77" s="121"/>
      <c r="B77" s="121"/>
      <c r="C77" s="121"/>
      <c r="D77" s="121"/>
      <c r="E77" s="121"/>
      <c r="F77" s="121"/>
      <c r="G77" s="121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tabColor rgb="FF92D050"/>
    <pageSetUpPr fitToPage="1"/>
  </sheetPr>
  <dimension ref="A1:V77"/>
  <sheetViews>
    <sheetView showZeros="0" view="pageBreakPreview" topLeftCell="A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79" t="s">
        <v>75</v>
      </c>
      <c r="B1" s="180"/>
      <c r="C1" s="180"/>
      <c r="D1" s="180"/>
      <c r="E1" s="180"/>
      <c r="F1" s="180"/>
      <c r="G1" s="181"/>
    </row>
    <row r="2" spans="1:22" ht="15" customHeight="1" x14ac:dyDescent="0.25">
      <c r="A2" s="36" t="s">
        <v>76</v>
      </c>
      <c r="B2" s="37"/>
      <c r="C2" s="37"/>
      <c r="D2" s="37" t="s">
        <v>77</v>
      </c>
      <c r="E2" s="182" t="s">
        <v>256</v>
      </c>
      <c r="F2" s="182"/>
      <c r="G2" s="183"/>
    </row>
    <row r="3" spans="1:22" ht="103.5" customHeight="1" x14ac:dyDescent="0.25">
      <c r="A3" s="36" t="s">
        <v>257</v>
      </c>
      <c r="B3" s="38"/>
      <c r="C3" s="37"/>
      <c r="D3" s="37"/>
      <c r="E3" s="182"/>
      <c r="F3" s="182"/>
      <c r="G3" s="183"/>
    </row>
    <row r="4" spans="1:22" ht="18" x14ac:dyDescent="0.25">
      <c r="A4" s="184" t="s">
        <v>78</v>
      </c>
      <c r="B4" s="185"/>
      <c r="C4" s="185"/>
      <c r="D4" s="185"/>
      <c r="E4" s="185"/>
      <c r="F4" s="185"/>
      <c r="G4" s="186"/>
    </row>
    <row r="5" spans="1:22" x14ac:dyDescent="0.25">
      <c r="A5" s="39"/>
      <c r="B5" s="40"/>
      <c r="C5" s="40"/>
      <c r="D5" s="41" t="s">
        <v>79</v>
      </c>
      <c r="F5" s="42"/>
      <c r="G5" s="43"/>
    </row>
    <row r="6" spans="1:22" x14ac:dyDescent="0.25">
      <c r="A6" s="44" t="s">
        <v>80</v>
      </c>
      <c r="B6" s="45"/>
      <c r="C6" s="40"/>
      <c r="D6" s="40"/>
      <c r="E6" s="40"/>
      <c r="F6" s="40"/>
      <c r="G6" s="46"/>
    </row>
    <row r="7" spans="1:22" ht="42" customHeight="1" x14ac:dyDescent="0.25">
      <c r="A7" s="187" t="s">
        <v>69</v>
      </c>
      <c r="B7" s="188"/>
      <c r="C7" s="188"/>
      <c r="D7" s="188"/>
      <c r="E7" s="188"/>
      <c r="F7" s="47" t="s">
        <v>81</v>
      </c>
      <c r="G7" s="48" t="s">
        <v>19</v>
      </c>
      <c r="H7" s="49"/>
      <c r="I7" s="50" t="s">
        <v>82</v>
      </c>
      <c r="J7" s="49">
        <v>2</v>
      </c>
    </row>
    <row r="8" spans="1:22" x14ac:dyDescent="0.25">
      <c r="A8" s="51" t="s">
        <v>83</v>
      </c>
      <c r="B8" s="52"/>
      <c r="C8" s="52"/>
      <c r="D8" s="52"/>
      <c r="E8" s="189"/>
      <c r="F8" s="189"/>
      <c r="G8" s="53"/>
    </row>
    <row r="9" spans="1:22" s="56" customFormat="1" x14ac:dyDescent="0.25">
      <c r="A9" s="190" t="s">
        <v>84</v>
      </c>
      <c r="B9" s="191"/>
      <c r="C9" s="54"/>
      <c r="D9" s="54"/>
      <c r="E9" s="192"/>
      <c r="F9" s="192"/>
      <c r="G9" s="55"/>
      <c r="I9" s="57" t="s">
        <v>85</v>
      </c>
      <c r="J9" s="57" t="s">
        <v>86</v>
      </c>
    </row>
    <row r="10" spans="1:22" ht="15.75" x14ac:dyDescent="0.25">
      <c r="A10" s="58" t="s">
        <v>87</v>
      </c>
      <c r="B10" s="58" t="s">
        <v>88</v>
      </c>
      <c r="C10" s="58" t="s">
        <v>89</v>
      </c>
      <c r="D10" s="58" t="s">
        <v>90</v>
      </c>
      <c r="E10" s="176" t="s">
        <v>91</v>
      </c>
      <c r="F10" s="176"/>
      <c r="G10" s="58" t="s">
        <v>92</v>
      </c>
      <c r="I10" s="59">
        <v>0.5</v>
      </c>
      <c r="J10" s="59">
        <f>1/I10</f>
        <v>2</v>
      </c>
    </row>
    <row r="11" spans="1:22" x14ac:dyDescent="0.25">
      <c r="A11" s="60"/>
      <c r="B11" s="61" t="s">
        <v>93</v>
      </c>
      <c r="C11" s="62" t="s">
        <v>94</v>
      </c>
      <c r="D11" s="61" t="s">
        <v>95</v>
      </c>
      <c r="E11" s="177" t="s">
        <v>96</v>
      </c>
      <c r="F11" s="175"/>
      <c r="G11" s="63" t="s">
        <v>97</v>
      </c>
      <c r="L11" t="s">
        <v>98</v>
      </c>
      <c r="M11" t="s">
        <v>99</v>
      </c>
      <c r="N11" t="s">
        <v>100</v>
      </c>
      <c r="O11" t="s">
        <v>101</v>
      </c>
      <c r="P11" t="s">
        <v>102</v>
      </c>
      <c r="Q11" t="s">
        <v>103</v>
      </c>
      <c r="R11" t="s">
        <v>104</v>
      </c>
      <c r="S11" t="s">
        <v>105</v>
      </c>
    </row>
    <row r="12" spans="1:22" x14ac:dyDescent="0.25">
      <c r="A12" s="64" t="s">
        <v>106</v>
      </c>
      <c r="B12" s="64">
        <v>1</v>
      </c>
      <c r="C12" s="65">
        <v>4.25</v>
      </c>
      <c r="D12" s="66">
        <f>IFERROR(ROUND(B12*C12,5),0)</f>
        <v>4.25</v>
      </c>
      <c r="E12" s="67">
        <v>0.35</v>
      </c>
      <c r="F12" s="68"/>
      <c r="G12" s="66">
        <f>IFERROR(TRUNC(ROUND(D12*E12,2),2),0)</f>
        <v>1.49</v>
      </c>
      <c r="I12" t="s">
        <v>107</v>
      </c>
      <c r="J12">
        <v>2</v>
      </c>
      <c r="U12">
        <v>6.25</v>
      </c>
      <c r="V12">
        <f>+U12*1.4</f>
        <v>8.75</v>
      </c>
    </row>
    <row r="13" spans="1:22" x14ac:dyDescent="0.25">
      <c r="A13" s="64" t="s">
        <v>108</v>
      </c>
      <c r="B13" s="64">
        <v>0</v>
      </c>
      <c r="C13" s="65">
        <v>10</v>
      </c>
      <c r="D13" s="66">
        <f t="shared" ref="D13:D26" si="0">IFERROR(ROUND(B13*C13,5),0)</f>
        <v>0</v>
      </c>
      <c r="E13" s="69">
        <v>0.35</v>
      </c>
      <c r="F13" s="70"/>
      <c r="G13" s="66">
        <f t="shared" ref="G13:G26" si="1">IFERROR(TRUNC(ROUND(D13*E13,2),2),0)</f>
        <v>0</v>
      </c>
      <c r="I13" t="s">
        <v>109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4" t="s">
        <v>110</v>
      </c>
      <c r="B14" s="64">
        <v>0</v>
      </c>
      <c r="C14" s="65">
        <v>20</v>
      </c>
      <c r="D14" s="66">
        <f t="shared" si="0"/>
        <v>0</v>
      </c>
      <c r="E14" s="67">
        <v>0.35</v>
      </c>
      <c r="F14" s="68"/>
      <c r="G14" s="66">
        <f t="shared" si="1"/>
        <v>0</v>
      </c>
      <c r="I14" t="s">
        <v>111</v>
      </c>
      <c r="J14">
        <v>2</v>
      </c>
      <c r="U14">
        <v>65</v>
      </c>
      <c r="V14">
        <f t="shared" si="2"/>
        <v>91</v>
      </c>
    </row>
    <row r="15" spans="1:22" x14ac:dyDescent="0.25">
      <c r="A15" s="64" t="s">
        <v>112</v>
      </c>
      <c r="B15" s="64">
        <v>0</v>
      </c>
      <c r="C15" s="65">
        <v>1</v>
      </c>
      <c r="D15" s="66">
        <f t="shared" si="0"/>
        <v>0</v>
      </c>
      <c r="E15" s="67">
        <v>0.35</v>
      </c>
      <c r="F15" s="68"/>
      <c r="G15" s="66">
        <f t="shared" si="1"/>
        <v>0</v>
      </c>
      <c r="I15" t="s">
        <v>113</v>
      </c>
      <c r="J15">
        <v>2</v>
      </c>
      <c r="U15">
        <v>2</v>
      </c>
      <c r="V15">
        <f t="shared" si="2"/>
        <v>2.8</v>
      </c>
    </row>
    <row r="16" spans="1:22" x14ac:dyDescent="0.25">
      <c r="A16" s="64" t="s">
        <v>114</v>
      </c>
      <c r="B16" s="64">
        <v>0</v>
      </c>
      <c r="C16" s="65">
        <v>0.5</v>
      </c>
      <c r="D16" s="66">
        <f t="shared" si="0"/>
        <v>0</v>
      </c>
      <c r="E16" s="67">
        <v>0.35</v>
      </c>
      <c r="F16" s="68"/>
      <c r="G16" s="66">
        <f t="shared" si="1"/>
        <v>0</v>
      </c>
      <c r="I16" t="s">
        <v>115</v>
      </c>
      <c r="J16">
        <v>2</v>
      </c>
      <c r="U16">
        <v>0.5</v>
      </c>
      <c r="V16">
        <f t="shared" si="2"/>
        <v>0.7</v>
      </c>
    </row>
    <row r="17" spans="1:22" x14ac:dyDescent="0.25">
      <c r="A17" s="64" t="s">
        <v>113</v>
      </c>
      <c r="B17" s="64">
        <v>0</v>
      </c>
      <c r="C17" s="65">
        <v>0.15</v>
      </c>
      <c r="D17" s="66">
        <f t="shared" si="0"/>
        <v>0</v>
      </c>
      <c r="E17" s="67">
        <v>0.35</v>
      </c>
      <c r="F17" s="68"/>
      <c r="G17" s="66">
        <f t="shared" si="1"/>
        <v>0</v>
      </c>
      <c r="I17" t="s">
        <v>116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1" t="s">
        <v>117</v>
      </c>
      <c r="B18" s="64">
        <v>2</v>
      </c>
      <c r="C18" s="65">
        <v>0.15</v>
      </c>
      <c r="D18" s="66">
        <f t="shared" si="0"/>
        <v>0.3</v>
      </c>
      <c r="E18" s="67">
        <v>0.35</v>
      </c>
      <c r="F18" s="68"/>
      <c r="G18" s="66">
        <f t="shared" si="1"/>
        <v>0.11</v>
      </c>
      <c r="I18" t="s">
        <v>118</v>
      </c>
      <c r="J18">
        <v>2</v>
      </c>
      <c r="U18">
        <v>0.15</v>
      </c>
      <c r="V18">
        <f t="shared" si="2"/>
        <v>0.21</v>
      </c>
    </row>
    <row r="19" spans="1:22" x14ac:dyDescent="0.25">
      <c r="A19" s="64" t="s">
        <v>119</v>
      </c>
      <c r="B19" s="64">
        <v>0</v>
      </c>
      <c r="C19" s="65">
        <v>0.16</v>
      </c>
      <c r="D19" s="66">
        <f t="shared" si="0"/>
        <v>0</v>
      </c>
      <c r="E19" s="67">
        <v>0.35</v>
      </c>
      <c r="F19" s="68"/>
      <c r="G19" s="66">
        <f t="shared" si="1"/>
        <v>0</v>
      </c>
      <c r="I19" t="s">
        <v>120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4" t="s">
        <v>121</v>
      </c>
      <c r="B20" s="64">
        <v>0</v>
      </c>
      <c r="C20" s="65">
        <v>0.2</v>
      </c>
      <c r="D20" s="66">
        <f t="shared" si="0"/>
        <v>0</v>
      </c>
      <c r="E20" s="67">
        <v>0.35</v>
      </c>
      <c r="F20" s="68"/>
      <c r="G20" s="66">
        <f t="shared" si="1"/>
        <v>0</v>
      </c>
      <c r="I20" t="s">
        <v>122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4" t="s">
        <v>123</v>
      </c>
      <c r="B21" s="64">
        <v>0</v>
      </c>
      <c r="C21" s="65">
        <v>0.2</v>
      </c>
      <c r="D21" s="66">
        <f t="shared" si="0"/>
        <v>0</v>
      </c>
      <c r="E21" s="67">
        <v>0.35</v>
      </c>
      <c r="F21" s="68"/>
      <c r="G21" s="66">
        <f t="shared" si="1"/>
        <v>0</v>
      </c>
      <c r="I21" t="s">
        <v>124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4" t="s">
        <v>125</v>
      </c>
      <c r="B22" s="64">
        <v>1</v>
      </c>
      <c r="C22" s="65">
        <v>0.17</v>
      </c>
      <c r="D22" s="66">
        <f t="shared" si="0"/>
        <v>0.17</v>
      </c>
      <c r="E22" s="67">
        <v>0.35</v>
      </c>
      <c r="F22" s="68"/>
      <c r="G22" s="66">
        <f t="shared" si="1"/>
        <v>0.06</v>
      </c>
      <c r="I22" t="s">
        <v>126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4" t="s">
        <v>127</v>
      </c>
      <c r="B23" s="64">
        <v>2</v>
      </c>
      <c r="C23" s="65">
        <v>0.05</v>
      </c>
      <c r="D23" s="66">
        <f t="shared" si="0"/>
        <v>0.1</v>
      </c>
      <c r="E23" s="67">
        <v>0.35</v>
      </c>
      <c r="F23" s="68"/>
      <c r="G23" s="66">
        <f t="shared" si="1"/>
        <v>0.04</v>
      </c>
      <c r="I23" t="s">
        <v>128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2" t="s">
        <v>129</v>
      </c>
      <c r="B24" s="64">
        <v>3</v>
      </c>
      <c r="C24" s="65">
        <v>0.05</v>
      </c>
      <c r="D24" s="66">
        <f t="shared" si="0"/>
        <v>0.15</v>
      </c>
      <c r="E24" s="67">
        <v>0.35</v>
      </c>
      <c r="F24" s="68"/>
      <c r="G24" s="66">
        <f t="shared" si="1"/>
        <v>0.05</v>
      </c>
      <c r="I24" t="s">
        <v>130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3" t="s">
        <v>126</v>
      </c>
      <c r="B25" s="72">
        <v>0</v>
      </c>
      <c r="C25" s="65">
        <v>0.05</v>
      </c>
      <c r="D25" s="66">
        <f t="shared" si="0"/>
        <v>0</v>
      </c>
      <c r="E25" s="67">
        <v>0.35</v>
      </c>
      <c r="F25" s="68"/>
      <c r="G25" s="6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4" t="s">
        <v>132</v>
      </c>
      <c r="B26" s="73">
        <v>0</v>
      </c>
      <c r="C26" s="65">
        <v>2</v>
      </c>
      <c r="D26" s="66">
        <f t="shared" si="0"/>
        <v>0</v>
      </c>
      <c r="E26" s="67">
        <v>0.35</v>
      </c>
      <c r="F26" s="68"/>
      <c r="G26" s="66">
        <f t="shared" si="1"/>
        <v>0</v>
      </c>
      <c r="I26" t="s">
        <v>133</v>
      </c>
      <c r="J26">
        <v>5</v>
      </c>
      <c r="U26">
        <v>5</v>
      </c>
      <c r="V26">
        <f t="shared" si="2"/>
        <v>7</v>
      </c>
    </row>
    <row r="27" spans="1:22" x14ac:dyDescent="0.25">
      <c r="A27" s="75"/>
      <c r="B27" s="76"/>
      <c r="C27" s="65"/>
      <c r="D27" s="77"/>
      <c r="E27" s="65"/>
      <c r="F27" s="68"/>
      <c r="G27" s="70"/>
      <c r="I27" t="s">
        <v>134</v>
      </c>
      <c r="J27">
        <v>5</v>
      </c>
    </row>
    <row r="28" spans="1:22" x14ac:dyDescent="0.25">
      <c r="A28" s="78"/>
      <c r="B28" s="78"/>
      <c r="C28" s="79"/>
      <c r="D28" s="80"/>
      <c r="E28" s="79"/>
      <c r="F28" s="81"/>
      <c r="G28" s="53"/>
    </row>
    <row r="29" spans="1:22" x14ac:dyDescent="0.25">
      <c r="A29" s="82" t="s">
        <v>135</v>
      </c>
      <c r="B29" s="82"/>
      <c r="C29" s="83"/>
      <c r="D29" s="82"/>
      <c r="E29" s="152"/>
      <c r="F29" s="178"/>
      <c r="G29" s="82">
        <f>TRUNC(ROUND(SUM(G12:G28),2),2)</f>
        <v>1.75</v>
      </c>
    </row>
    <row r="30" spans="1:22" s="56" customFormat="1" x14ac:dyDescent="0.25">
      <c r="A30" s="172" t="s">
        <v>136</v>
      </c>
      <c r="B30" s="173"/>
      <c r="C30" s="84"/>
      <c r="D30" s="84"/>
      <c r="E30" s="150"/>
      <c r="F30" s="150"/>
      <c r="G30" s="85"/>
    </row>
    <row r="31" spans="1:22" x14ac:dyDescent="0.25">
      <c r="A31" s="58" t="s">
        <v>137</v>
      </c>
      <c r="B31" s="111" t="s">
        <v>88</v>
      </c>
      <c r="C31" s="58" t="s">
        <v>138</v>
      </c>
      <c r="D31" s="58" t="s">
        <v>90</v>
      </c>
      <c r="E31" s="158" t="s">
        <v>91</v>
      </c>
      <c r="F31" s="159"/>
      <c r="G31" s="86" t="s">
        <v>92</v>
      </c>
    </row>
    <row r="32" spans="1:22" x14ac:dyDescent="0.25">
      <c r="A32" s="87"/>
      <c r="B32" s="88" t="s">
        <v>93</v>
      </c>
      <c r="C32" s="80" t="s">
        <v>94</v>
      </c>
      <c r="D32" s="80" t="s">
        <v>95</v>
      </c>
      <c r="E32" s="170" t="s">
        <v>96</v>
      </c>
      <c r="F32" s="171"/>
      <c r="G32" s="89" t="s">
        <v>97</v>
      </c>
    </row>
    <row r="33" spans="1:14" x14ac:dyDescent="0.25">
      <c r="A33" s="75" t="s">
        <v>139</v>
      </c>
      <c r="B33" s="90">
        <v>1</v>
      </c>
      <c r="C33" s="75">
        <v>5.5</v>
      </c>
      <c r="D33" s="66">
        <f>IFERROR(ROUND(B33*C33,5),0)</f>
        <v>5.5</v>
      </c>
      <c r="E33" s="65">
        <v>0.35</v>
      </c>
      <c r="F33" s="68"/>
      <c r="G33" s="68">
        <f>IFERROR(TRUNC(ROUND(D33*E33,2),2),0)</f>
        <v>1.93</v>
      </c>
    </row>
    <row r="34" spans="1:14" x14ac:dyDescent="0.25">
      <c r="A34" s="75" t="s">
        <v>140</v>
      </c>
      <c r="B34" s="90">
        <v>1</v>
      </c>
      <c r="C34" s="75">
        <v>5</v>
      </c>
      <c r="D34" s="66">
        <f t="shared" ref="D34:D38" si="3">IFERROR(ROUND(B34*C34,5),0)</f>
        <v>5</v>
      </c>
      <c r="E34" s="65">
        <v>0.35</v>
      </c>
      <c r="F34" s="68"/>
      <c r="G34" s="68">
        <f t="shared" ref="G34:G38" si="4">IFERROR(TRUNC(ROUND(D34*E34,2),2),0)</f>
        <v>1.75</v>
      </c>
    </row>
    <row r="35" spans="1:14" x14ac:dyDescent="0.25">
      <c r="A35" s="75" t="s">
        <v>141</v>
      </c>
      <c r="B35" s="90">
        <v>1</v>
      </c>
      <c r="C35" s="75">
        <v>4.5</v>
      </c>
      <c r="D35" s="66">
        <f t="shared" si="3"/>
        <v>4.5</v>
      </c>
      <c r="E35" s="65">
        <v>0.35</v>
      </c>
      <c r="F35" s="68"/>
      <c r="G35" s="68">
        <f t="shared" si="4"/>
        <v>1.58</v>
      </c>
    </row>
    <row r="36" spans="1:14" x14ac:dyDescent="0.25">
      <c r="A36" s="75" t="s">
        <v>142</v>
      </c>
      <c r="B36" s="90">
        <v>0</v>
      </c>
      <c r="C36" s="75">
        <v>5</v>
      </c>
      <c r="D36" s="66">
        <f t="shared" si="3"/>
        <v>0</v>
      </c>
      <c r="E36" s="65">
        <v>0.35</v>
      </c>
      <c r="F36" s="68"/>
      <c r="G36" s="68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5" t="s">
        <v>143</v>
      </c>
      <c r="B37" s="90">
        <v>1</v>
      </c>
      <c r="C37" s="75">
        <v>6.5</v>
      </c>
      <c r="D37" s="66">
        <f t="shared" si="3"/>
        <v>6.5</v>
      </c>
      <c r="E37" s="65">
        <v>0.35</v>
      </c>
      <c r="F37" s="68"/>
      <c r="G37" s="68">
        <f t="shared" si="4"/>
        <v>2.2799999999999998</v>
      </c>
      <c r="I37" s="91"/>
      <c r="J37" s="91"/>
      <c r="K37" s="91"/>
      <c r="L37" s="91"/>
      <c r="M37" s="91"/>
      <c r="N37" s="91"/>
    </row>
    <row r="38" spans="1:14" x14ac:dyDescent="0.25">
      <c r="A38" s="75"/>
      <c r="B38" s="90">
        <v>0</v>
      </c>
      <c r="C38" s="75"/>
      <c r="D38" s="66">
        <f t="shared" si="3"/>
        <v>0</v>
      </c>
      <c r="E38" s="65">
        <v>0</v>
      </c>
      <c r="F38" s="68"/>
      <c r="G38" s="68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7"/>
      <c r="B39" s="92"/>
      <c r="C39" s="78"/>
      <c r="D39" s="80"/>
      <c r="E39" s="79"/>
      <c r="F39" s="81"/>
      <c r="G39" s="81"/>
      <c r="I39" s="91"/>
      <c r="J39" s="91"/>
      <c r="K39" s="91"/>
      <c r="L39" s="91"/>
      <c r="M39" s="91"/>
      <c r="N39" s="91"/>
    </row>
    <row r="40" spans="1:14" x14ac:dyDescent="0.25">
      <c r="A40" s="82" t="s">
        <v>144</v>
      </c>
      <c r="B40" s="116"/>
      <c r="C40" s="82"/>
      <c r="D40" s="82"/>
      <c r="E40" s="83"/>
      <c r="F40" s="93"/>
      <c r="G40" s="82">
        <f>TRUNC(ROUND(SUM(G33:G39),2),2)</f>
        <v>7.54</v>
      </c>
      <c r="I40" s="91"/>
      <c r="J40" s="91"/>
      <c r="K40" s="91"/>
      <c r="L40" s="91"/>
      <c r="M40" s="91"/>
      <c r="N40" s="91"/>
    </row>
    <row r="41" spans="1:14" s="56" customFormat="1" x14ac:dyDescent="0.25">
      <c r="A41" s="172" t="s">
        <v>145</v>
      </c>
      <c r="B41" s="173"/>
      <c r="C41" s="84"/>
      <c r="D41" s="84"/>
      <c r="E41" s="150"/>
      <c r="F41" s="150"/>
      <c r="G41" s="85"/>
      <c r="I41" s="94"/>
      <c r="J41" s="94"/>
      <c r="K41" s="94"/>
      <c r="L41" s="94"/>
      <c r="M41" s="94"/>
      <c r="N41" s="94"/>
    </row>
    <row r="42" spans="1:14" ht="15.75" customHeight="1" x14ac:dyDescent="0.25">
      <c r="A42" s="116" t="s">
        <v>146</v>
      </c>
      <c r="B42" s="93"/>
      <c r="C42" s="82" t="s">
        <v>5</v>
      </c>
      <c r="D42" s="82" t="s">
        <v>88</v>
      </c>
      <c r="E42" s="152" t="s">
        <v>147</v>
      </c>
      <c r="F42" s="152"/>
      <c r="G42" s="82" t="s">
        <v>92</v>
      </c>
      <c r="I42" s="91"/>
      <c r="J42" s="91"/>
      <c r="K42" s="91"/>
      <c r="L42" s="91"/>
      <c r="M42" s="91"/>
      <c r="N42" s="91"/>
    </row>
    <row r="43" spans="1:14" x14ac:dyDescent="0.25">
      <c r="A43" s="95"/>
      <c r="B43" s="96"/>
      <c r="C43" s="61"/>
      <c r="D43" s="61" t="s">
        <v>93</v>
      </c>
      <c r="E43" s="174" t="s">
        <v>94</v>
      </c>
      <c r="F43" s="175"/>
      <c r="G43" s="61" t="s">
        <v>95</v>
      </c>
      <c r="I43" s="91"/>
      <c r="J43" s="91"/>
      <c r="K43" s="91"/>
      <c r="L43" s="91"/>
      <c r="M43" s="91"/>
      <c r="N43" s="91"/>
    </row>
    <row r="44" spans="1:14" ht="25.5" x14ac:dyDescent="0.25">
      <c r="A44" s="97" t="s">
        <v>231</v>
      </c>
      <c r="B44" s="98"/>
      <c r="C44" s="99" t="s">
        <v>19</v>
      </c>
      <c r="D44" s="100">
        <v>1</v>
      </c>
      <c r="E44" s="101">
        <v>143.33000000000001</v>
      </c>
      <c r="F44" s="102"/>
      <c r="G44" s="75">
        <f>IFERROR(TRUNC(ROUND(D44*E44,2),2),0)</f>
        <v>143.33000000000001</v>
      </c>
      <c r="I44" s="91"/>
      <c r="J44" s="103"/>
      <c r="K44" s="91"/>
      <c r="L44" s="91"/>
      <c r="M44" s="91"/>
      <c r="N44" s="91"/>
    </row>
    <row r="45" spans="1:14" x14ac:dyDescent="0.25">
      <c r="A45" s="104" t="s">
        <v>232</v>
      </c>
      <c r="B45" s="105"/>
      <c r="C45" s="99" t="s">
        <v>48</v>
      </c>
      <c r="D45" s="100" t="s">
        <v>233</v>
      </c>
      <c r="E45" s="106">
        <v>2</v>
      </c>
      <c r="F45" s="70"/>
      <c r="G45" s="75">
        <f t="shared" ref="G45:G63" si="5">IFERROR(TRUNC(ROUND(D45*E45,2),2),0)</f>
        <v>5</v>
      </c>
      <c r="I45" s="91"/>
      <c r="J45" s="103"/>
      <c r="K45" s="91"/>
      <c r="L45" s="91"/>
      <c r="M45" s="91"/>
      <c r="N45" s="91"/>
    </row>
    <row r="46" spans="1:14" ht="25.5" x14ac:dyDescent="0.25">
      <c r="A46" s="104" t="s">
        <v>234</v>
      </c>
      <c r="B46" s="105"/>
      <c r="C46" s="107" t="s">
        <v>19</v>
      </c>
      <c r="D46" s="108">
        <v>3</v>
      </c>
      <c r="E46" s="109">
        <v>5.16</v>
      </c>
      <c r="F46" s="68"/>
      <c r="G46" s="75">
        <f t="shared" si="5"/>
        <v>15.48</v>
      </c>
      <c r="I46" s="91"/>
      <c r="J46" s="103"/>
      <c r="K46" s="91"/>
      <c r="L46" s="91"/>
      <c r="M46" s="91"/>
      <c r="N46" s="91"/>
    </row>
    <row r="47" spans="1:14" x14ac:dyDescent="0.25">
      <c r="A47" s="104" t="s">
        <v>235</v>
      </c>
      <c r="B47" s="105"/>
      <c r="C47" s="99" t="s">
        <v>19</v>
      </c>
      <c r="D47" s="100">
        <v>1</v>
      </c>
      <c r="E47" s="109">
        <v>12.95</v>
      </c>
      <c r="F47" s="68"/>
      <c r="G47" s="75">
        <f t="shared" si="5"/>
        <v>12.95</v>
      </c>
      <c r="I47" s="91"/>
      <c r="J47" s="103"/>
      <c r="K47" s="91"/>
      <c r="L47" s="91"/>
      <c r="M47" s="91"/>
      <c r="N47" s="91"/>
    </row>
    <row r="48" spans="1:14" x14ac:dyDescent="0.25">
      <c r="A48" s="104" t="s">
        <v>23</v>
      </c>
      <c r="B48" s="105"/>
      <c r="C48" s="99" t="s">
        <v>23</v>
      </c>
      <c r="D48" s="100" t="s">
        <v>23</v>
      </c>
      <c r="E48" s="109">
        <v>0</v>
      </c>
      <c r="F48" s="68"/>
      <c r="G48" s="75">
        <f t="shared" si="5"/>
        <v>0</v>
      </c>
      <c r="I48" s="91"/>
      <c r="J48" s="103"/>
      <c r="K48" s="91"/>
      <c r="L48" s="91"/>
      <c r="M48" s="91"/>
      <c r="N48" s="91"/>
    </row>
    <row r="49" spans="1:14" x14ac:dyDescent="0.25">
      <c r="A49" s="104" t="s">
        <v>23</v>
      </c>
      <c r="B49" s="105"/>
      <c r="C49" s="99" t="s">
        <v>23</v>
      </c>
      <c r="D49" s="100" t="s">
        <v>23</v>
      </c>
      <c r="E49" s="109">
        <v>0</v>
      </c>
      <c r="F49" s="68"/>
      <c r="G49" s="75">
        <f t="shared" si="5"/>
        <v>0</v>
      </c>
      <c r="I49" s="91"/>
      <c r="J49" s="103"/>
      <c r="K49" s="91"/>
      <c r="L49" s="91"/>
      <c r="M49" s="91"/>
      <c r="N49" s="91"/>
    </row>
    <row r="50" spans="1:14" x14ac:dyDescent="0.25">
      <c r="A50" s="104" t="s">
        <v>23</v>
      </c>
      <c r="B50" s="105"/>
      <c r="C50" s="99" t="s">
        <v>23</v>
      </c>
      <c r="D50" s="100" t="s">
        <v>23</v>
      </c>
      <c r="E50" s="109">
        <v>0</v>
      </c>
      <c r="F50" s="68"/>
      <c r="G50" s="75">
        <f t="shared" si="5"/>
        <v>0</v>
      </c>
      <c r="I50" s="91"/>
      <c r="J50" s="103"/>
      <c r="K50" s="91"/>
      <c r="L50" s="91"/>
      <c r="M50" s="91"/>
      <c r="N50" s="91"/>
    </row>
    <row r="51" spans="1:14" x14ac:dyDescent="0.25">
      <c r="A51" s="104" t="s">
        <v>23</v>
      </c>
      <c r="B51" s="105"/>
      <c r="C51" s="99" t="s">
        <v>23</v>
      </c>
      <c r="D51" s="100" t="s">
        <v>23</v>
      </c>
      <c r="E51" s="109">
        <v>0</v>
      </c>
      <c r="F51" s="68"/>
      <c r="G51" s="75">
        <f t="shared" si="5"/>
        <v>0</v>
      </c>
      <c r="I51" s="91"/>
      <c r="J51" s="103"/>
      <c r="K51" s="91"/>
      <c r="L51" s="91"/>
      <c r="M51" s="91"/>
      <c r="N51" s="91"/>
    </row>
    <row r="52" spans="1:14" x14ac:dyDescent="0.25">
      <c r="A52" s="104" t="s">
        <v>23</v>
      </c>
      <c r="B52" s="105"/>
      <c r="C52" s="99" t="s">
        <v>23</v>
      </c>
      <c r="D52" s="100" t="s">
        <v>23</v>
      </c>
      <c r="E52" s="109">
        <v>0</v>
      </c>
      <c r="F52" s="68"/>
      <c r="G52" s="75">
        <f t="shared" si="5"/>
        <v>0</v>
      </c>
      <c r="I52" s="91"/>
      <c r="J52" s="103"/>
      <c r="K52" s="91"/>
      <c r="L52" s="91"/>
      <c r="M52" s="91"/>
      <c r="N52" s="91"/>
    </row>
    <row r="53" spans="1:14" x14ac:dyDescent="0.25">
      <c r="A53" s="104" t="s">
        <v>23</v>
      </c>
      <c r="B53" s="105"/>
      <c r="C53" s="99" t="s">
        <v>23</v>
      </c>
      <c r="D53" s="100" t="s">
        <v>23</v>
      </c>
      <c r="E53" s="109">
        <v>0</v>
      </c>
      <c r="F53" s="68"/>
      <c r="G53" s="75">
        <f t="shared" si="5"/>
        <v>0</v>
      </c>
      <c r="I53" s="91"/>
      <c r="J53" s="103"/>
      <c r="K53" s="91"/>
      <c r="L53" s="91"/>
      <c r="M53" s="91"/>
      <c r="N53" s="91"/>
    </row>
    <row r="54" spans="1:14" x14ac:dyDescent="0.25">
      <c r="A54" s="104" t="s">
        <v>23</v>
      </c>
      <c r="B54" s="105"/>
      <c r="C54" s="99" t="s">
        <v>23</v>
      </c>
      <c r="D54" s="100" t="s">
        <v>23</v>
      </c>
      <c r="E54" s="109">
        <v>0</v>
      </c>
      <c r="F54" s="68"/>
      <c r="G54" s="75">
        <f t="shared" si="5"/>
        <v>0</v>
      </c>
      <c r="I54" s="91"/>
      <c r="J54" s="103"/>
      <c r="K54" s="91"/>
      <c r="L54" s="91"/>
      <c r="M54" s="91"/>
      <c r="N54" s="91"/>
    </row>
    <row r="55" spans="1:14" x14ac:dyDescent="0.25">
      <c r="A55" s="90" t="s">
        <v>23</v>
      </c>
      <c r="B55" s="65"/>
      <c r="C55" s="99" t="s">
        <v>23</v>
      </c>
      <c r="D55" s="100" t="s">
        <v>23</v>
      </c>
      <c r="E55" s="90">
        <v>0</v>
      </c>
      <c r="F55" s="68"/>
      <c r="G55" s="75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4" t="s">
        <v>23</v>
      </c>
      <c r="B56" s="105"/>
      <c r="C56" s="99" t="s">
        <v>23</v>
      </c>
      <c r="D56" s="100" t="s">
        <v>23</v>
      </c>
      <c r="E56" s="109">
        <v>0</v>
      </c>
      <c r="F56" s="68"/>
      <c r="G56" s="75">
        <f t="shared" si="5"/>
        <v>0</v>
      </c>
      <c r="I56" s="91"/>
      <c r="J56" s="103"/>
      <c r="K56" s="91"/>
      <c r="L56" s="91"/>
      <c r="M56" s="91"/>
      <c r="N56" s="91"/>
    </row>
    <row r="57" spans="1:14" x14ac:dyDescent="0.25">
      <c r="A57" s="104" t="s">
        <v>23</v>
      </c>
      <c r="B57" s="105"/>
      <c r="C57" s="99" t="s">
        <v>23</v>
      </c>
      <c r="D57" s="100" t="s">
        <v>23</v>
      </c>
      <c r="E57" s="109">
        <v>0</v>
      </c>
      <c r="F57" s="68"/>
      <c r="G57" s="75">
        <f t="shared" si="5"/>
        <v>0</v>
      </c>
      <c r="I57" s="91"/>
      <c r="J57" s="103"/>
      <c r="K57" s="91"/>
      <c r="L57" s="91"/>
      <c r="M57" s="91"/>
      <c r="N57" s="91"/>
    </row>
    <row r="58" spans="1:14" x14ac:dyDescent="0.25">
      <c r="A58" s="104" t="s">
        <v>23</v>
      </c>
      <c r="B58" s="105"/>
      <c r="C58" s="99" t="s">
        <v>23</v>
      </c>
      <c r="D58" s="100" t="s">
        <v>23</v>
      </c>
      <c r="E58" s="109">
        <v>0</v>
      </c>
      <c r="F58" s="68"/>
      <c r="G58" s="75">
        <f t="shared" si="5"/>
        <v>0</v>
      </c>
      <c r="I58" s="91"/>
      <c r="J58" s="103"/>
      <c r="K58" s="91"/>
      <c r="L58" s="91"/>
      <c r="M58" s="91"/>
      <c r="N58" s="91"/>
    </row>
    <row r="59" spans="1:14" x14ac:dyDescent="0.25">
      <c r="A59" s="104" t="s">
        <v>23</v>
      </c>
      <c r="B59" s="105"/>
      <c r="C59" s="99" t="s">
        <v>23</v>
      </c>
      <c r="D59" s="100" t="s">
        <v>23</v>
      </c>
      <c r="E59" s="109">
        <v>0</v>
      </c>
      <c r="F59" s="68"/>
      <c r="G59" s="75">
        <f t="shared" si="5"/>
        <v>0</v>
      </c>
      <c r="I59" s="91"/>
      <c r="J59" s="103"/>
      <c r="K59" s="91"/>
      <c r="L59" s="91"/>
      <c r="M59" s="91"/>
      <c r="N59" s="91"/>
    </row>
    <row r="60" spans="1:14" x14ac:dyDescent="0.25">
      <c r="A60" s="104" t="s">
        <v>23</v>
      </c>
      <c r="B60" s="105"/>
      <c r="C60" s="99" t="s">
        <v>23</v>
      </c>
      <c r="D60" s="100" t="s">
        <v>23</v>
      </c>
      <c r="E60" s="109">
        <v>0</v>
      </c>
      <c r="F60" s="68"/>
      <c r="G60" s="75">
        <f t="shared" si="5"/>
        <v>0</v>
      </c>
      <c r="I60" s="91"/>
      <c r="J60" s="103"/>
      <c r="K60" s="91"/>
      <c r="L60" s="91"/>
      <c r="M60" s="91"/>
      <c r="N60" s="91"/>
    </row>
    <row r="61" spans="1:14" x14ac:dyDescent="0.25">
      <c r="A61" s="90" t="s">
        <v>23</v>
      </c>
      <c r="B61" s="65"/>
      <c r="C61" s="75" t="s">
        <v>23</v>
      </c>
      <c r="D61" s="75" t="s">
        <v>23</v>
      </c>
      <c r="E61" s="90">
        <v>0</v>
      </c>
      <c r="F61" s="68"/>
      <c r="G61" s="75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 t="s">
        <v>23</v>
      </c>
      <c r="B62" s="65"/>
      <c r="C62" s="75" t="s">
        <v>23</v>
      </c>
      <c r="D62" s="75" t="s">
        <v>23</v>
      </c>
      <c r="E62" s="90">
        <v>0</v>
      </c>
      <c r="F62" s="68"/>
      <c r="G62" s="75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10" t="s">
        <v>23</v>
      </c>
      <c r="B63" s="79"/>
      <c r="C63" s="78" t="s">
        <v>23</v>
      </c>
      <c r="D63" s="78" t="s">
        <v>23</v>
      </c>
      <c r="E63" s="110">
        <v>0</v>
      </c>
      <c r="F63" s="81"/>
      <c r="G63" s="75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6" t="s">
        <v>23</v>
      </c>
      <c r="B64" s="83"/>
      <c r="C64" s="82" t="s">
        <v>23</v>
      </c>
      <c r="D64" s="82" t="s">
        <v>23</v>
      </c>
      <c r="E64" s="116">
        <v>0</v>
      </c>
      <c r="F64" s="93"/>
      <c r="G64" s="93">
        <f>TRUNC(ROUND(SUM(G44:G63),2),2)</f>
        <v>176.76</v>
      </c>
      <c r="I64" s="91"/>
      <c r="J64" s="91"/>
      <c r="K64" s="91"/>
      <c r="L64" s="91"/>
      <c r="M64" s="91"/>
      <c r="N64" s="91"/>
    </row>
    <row r="65" spans="1:22" s="56" customFormat="1" x14ac:dyDescent="0.25">
      <c r="A65" s="172" t="s">
        <v>149</v>
      </c>
      <c r="B65" s="173"/>
      <c r="C65" s="84"/>
      <c r="D65" s="84"/>
      <c r="E65" s="150"/>
      <c r="F65" s="150"/>
      <c r="G65" s="85"/>
      <c r="I65" s="94"/>
      <c r="J65" s="94"/>
      <c r="K65" s="94"/>
      <c r="L65" s="94"/>
      <c r="M65" s="94"/>
      <c r="N65" s="94"/>
    </row>
    <row r="66" spans="1:22" ht="27.75" customHeight="1" x14ac:dyDescent="0.25">
      <c r="A66" s="157" t="s">
        <v>87</v>
      </c>
      <c r="B66" s="158"/>
      <c r="C66" s="58" t="s">
        <v>150</v>
      </c>
      <c r="D66" s="58" t="s">
        <v>151</v>
      </c>
      <c r="E66" s="157" t="s">
        <v>89</v>
      </c>
      <c r="F66" s="159"/>
      <c r="G66" s="86" t="s">
        <v>152</v>
      </c>
    </row>
    <row r="67" spans="1:22" x14ac:dyDescent="0.25">
      <c r="A67" s="92"/>
      <c r="B67" s="52"/>
      <c r="C67" s="80"/>
      <c r="D67" s="80" t="s">
        <v>93</v>
      </c>
      <c r="E67" s="160" t="s">
        <v>94</v>
      </c>
      <c r="F67" s="161"/>
      <c r="G67" s="61" t="s">
        <v>153</v>
      </c>
    </row>
    <row r="68" spans="1:22" ht="15.75" thickBot="1" x14ac:dyDescent="0.3">
      <c r="A68" s="162"/>
      <c r="B68" s="163"/>
      <c r="C68" s="112"/>
      <c r="D68" s="112"/>
      <c r="E68" s="109"/>
      <c r="F68" s="68"/>
      <c r="G68" s="112"/>
    </row>
    <row r="69" spans="1:22" ht="15.75" thickBot="1" x14ac:dyDescent="0.3">
      <c r="A69" s="164" t="s">
        <v>154</v>
      </c>
      <c r="B69" s="165"/>
      <c r="C69" s="76" t="s">
        <v>19</v>
      </c>
      <c r="D69" s="76">
        <v>1</v>
      </c>
      <c r="E69" s="90">
        <v>2</v>
      </c>
      <c r="F69" s="68"/>
      <c r="G69" s="75">
        <f>IFERROR(TRUNC(ROUND(D69*E69,2),2),0)</f>
        <v>2</v>
      </c>
      <c r="I69" s="113" t="s">
        <v>155</v>
      </c>
      <c r="J69" s="114">
        <v>0</v>
      </c>
    </row>
    <row r="70" spans="1:22" x14ac:dyDescent="0.25">
      <c r="A70" s="166"/>
      <c r="B70" s="167"/>
      <c r="C70" s="80"/>
      <c r="D70" s="80"/>
      <c r="E70" s="168"/>
      <c r="F70" s="169"/>
      <c r="G70" s="78"/>
    </row>
    <row r="71" spans="1:22" x14ac:dyDescent="0.25">
      <c r="A71" s="116" t="s">
        <v>156</v>
      </c>
      <c r="B71" s="83"/>
      <c r="C71" s="82"/>
      <c r="D71" s="82"/>
      <c r="E71" s="82"/>
      <c r="F71" s="83"/>
      <c r="G71" s="82">
        <f>TRUNC(ROUND(SUM(G68:G70),5),2)</f>
        <v>2</v>
      </c>
    </row>
    <row r="72" spans="1:22" s="56" customFormat="1" ht="15.75" customHeight="1" x14ac:dyDescent="0.25">
      <c r="A72" s="144"/>
      <c r="B72" s="145"/>
      <c r="C72" s="150" t="s">
        <v>157</v>
      </c>
      <c r="D72" s="150"/>
      <c r="E72" s="150"/>
      <c r="F72" s="150"/>
      <c r="G72" s="115">
        <f>TRUNC(ROUND(G29+G40+G64+G71,2),2)</f>
        <v>188.05</v>
      </c>
    </row>
    <row r="73" spans="1:22" ht="15.75" customHeight="1" x14ac:dyDescent="0.25">
      <c r="A73" s="146"/>
      <c r="B73" s="147"/>
      <c r="C73" s="151" t="s">
        <v>158</v>
      </c>
      <c r="D73" s="152"/>
      <c r="E73" s="152"/>
      <c r="F73" s="117">
        <v>0.03</v>
      </c>
      <c r="G73" s="82">
        <f>TRUNC(ROUND(G72*F73,2),2)</f>
        <v>5.64</v>
      </c>
    </row>
    <row r="74" spans="1:22" ht="15.75" customHeight="1" x14ac:dyDescent="0.25">
      <c r="A74" s="146"/>
      <c r="B74" s="147"/>
      <c r="C74" s="151" t="s">
        <v>159</v>
      </c>
      <c r="D74" s="152"/>
      <c r="E74" s="152"/>
      <c r="F74" s="118">
        <v>1.1000000000000001E-3</v>
      </c>
      <c r="G74" s="82">
        <f>TRUNC(ROUND(G72*F74,2),2)</f>
        <v>0.21</v>
      </c>
      <c r="V74">
        <f>+COLUMN(V73)</f>
        <v>22</v>
      </c>
    </row>
    <row r="75" spans="1:22" ht="15.75" customHeight="1" x14ac:dyDescent="0.25">
      <c r="A75" s="148"/>
      <c r="B75" s="149"/>
      <c r="C75" s="151" t="s">
        <v>160</v>
      </c>
      <c r="D75" s="152"/>
      <c r="E75" s="152"/>
      <c r="F75" s="93"/>
      <c r="G75" s="82">
        <f>TRUNC(ROUND(SUM(G72:G74),2),2)</f>
        <v>193.9</v>
      </c>
      <c r="U75" t="s">
        <v>161</v>
      </c>
      <c r="V75">
        <f>+TRUNC(ROUND(G29+G40+G71+G73+G74,2),2)</f>
        <v>17.14</v>
      </c>
    </row>
    <row r="76" spans="1:22" s="56" customFormat="1" ht="15.75" customHeight="1" x14ac:dyDescent="0.25">
      <c r="A76" s="153" t="s">
        <v>162</v>
      </c>
      <c r="B76" s="154"/>
      <c r="C76" s="155" t="s">
        <v>163</v>
      </c>
      <c r="D76" s="156"/>
      <c r="E76" s="156"/>
      <c r="F76" s="119"/>
      <c r="G76" s="120"/>
      <c r="U76" s="56" t="s">
        <v>164</v>
      </c>
      <c r="V76" s="56">
        <f>+G64</f>
        <v>176.76</v>
      </c>
    </row>
    <row r="77" spans="1:22" x14ac:dyDescent="0.25">
      <c r="A77" s="121"/>
      <c r="B77" s="121"/>
      <c r="C77" s="121"/>
      <c r="D77" s="121"/>
      <c r="E77" s="121"/>
      <c r="F77" s="121"/>
      <c r="G77" s="121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rgb="FF92D050"/>
    <pageSetUpPr fitToPage="1"/>
  </sheetPr>
  <dimension ref="A1:V77"/>
  <sheetViews>
    <sheetView showZeros="0" view="pageBreakPreview" topLeftCell="A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79" t="s">
        <v>75</v>
      </c>
      <c r="B1" s="180"/>
      <c r="C1" s="180"/>
      <c r="D1" s="180"/>
      <c r="E1" s="180"/>
      <c r="F1" s="180"/>
      <c r="G1" s="181"/>
    </row>
    <row r="2" spans="1:22" ht="15" customHeight="1" x14ac:dyDescent="0.25">
      <c r="A2" s="36" t="s">
        <v>76</v>
      </c>
      <c r="B2" s="37"/>
      <c r="C2" s="37"/>
      <c r="D2" s="37" t="s">
        <v>77</v>
      </c>
      <c r="E2" s="182" t="s">
        <v>256</v>
      </c>
      <c r="F2" s="182"/>
      <c r="G2" s="183"/>
    </row>
    <row r="3" spans="1:22" ht="103.5" customHeight="1" x14ac:dyDescent="0.25">
      <c r="A3" s="36" t="s">
        <v>257</v>
      </c>
      <c r="B3" s="38"/>
      <c r="C3" s="37"/>
      <c r="D3" s="37"/>
      <c r="E3" s="182"/>
      <c r="F3" s="182"/>
      <c r="G3" s="183"/>
    </row>
    <row r="4" spans="1:22" ht="18" x14ac:dyDescent="0.25">
      <c r="A4" s="184" t="s">
        <v>78</v>
      </c>
      <c r="B4" s="185"/>
      <c r="C4" s="185"/>
      <c r="D4" s="185"/>
      <c r="E4" s="185"/>
      <c r="F4" s="185"/>
      <c r="G4" s="186"/>
    </row>
    <row r="5" spans="1:22" x14ac:dyDescent="0.25">
      <c r="A5" s="39"/>
      <c r="B5" s="40"/>
      <c r="C5" s="40"/>
      <c r="D5" s="41" t="s">
        <v>79</v>
      </c>
      <c r="F5" s="42"/>
      <c r="G5" s="43"/>
    </row>
    <row r="6" spans="1:22" x14ac:dyDescent="0.25">
      <c r="A6" s="44" t="s">
        <v>80</v>
      </c>
      <c r="B6" s="45"/>
      <c r="C6" s="40"/>
      <c r="D6" s="40"/>
      <c r="E6" s="40"/>
      <c r="F6" s="40"/>
      <c r="G6" s="46"/>
    </row>
    <row r="7" spans="1:22" ht="42" customHeight="1" x14ac:dyDescent="0.25">
      <c r="A7" s="187" t="s">
        <v>71</v>
      </c>
      <c r="B7" s="188"/>
      <c r="C7" s="188"/>
      <c r="D7" s="188"/>
      <c r="E7" s="188"/>
      <c r="F7" s="47" t="s">
        <v>81</v>
      </c>
      <c r="G7" s="48" t="s">
        <v>19</v>
      </c>
      <c r="H7" s="49"/>
      <c r="I7" s="50" t="s">
        <v>82</v>
      </c>
      <c r="J7" s="49">
        <v>2</v>
      </c>
    </row>
    <row r="8" spans="1:22" x14ac:dyDescent="0.25">
      <c r="A8" s="51" t="s">
        <v>83</v>
      </c>
      <c r="B8" s="52"/>
      <c r="C8" s="52"/>
      <c r="D8" s="52"/>
      <c r="E8" s="189"/>
      <c r="F8" s="189"/>
      <c r="G8" s="53"/>
    </row>
    <row r="9" spans="1:22" s="56" customFormat="1" x14ac:dyDescent="0.25">
      <c r="A9" s="190" t="s">
        <v>84</v>
      </c>
      <c r="B9" s="191"/>
      <c r="C9" s="54"/>
      <c r="D9" s="54"/>
      <c r="E9" s="192"/>
      <c r="F9" s="192"/>
      <c r="G9" s="55"/>
      <c r="I9" s="57" t="s">
        <v>85</v>
      </c>
      <c r="J9" s="57" t="s">
        <v>86</v>
      </c>
    </row>
    <row r="10" spans="1:22" ht="15.75" x14ac:dyDescent="0.25">
      <c r="A10" s="58" t="s">
        <v>87</v>
      </c>
      <c r="B10" s="58" t="s">
        <v>88</v>
      </c>
      <c r="C10" s="58" t="s">
        <v>89</v>
      </c>
      <c r="D10" s="58" t="s">
        <v>90</v>
      </c>
      <c r="E10" s="176" t="s">
        <v>91</v>
      </c>
      <c r="F10" s="176"/>
      <c r="G10" s="58" t="s">
        <v>92</v>
      </c>
      <c r="I10" s="59">
        <v>0.5</v>
      </c>
      <c r="J10" s="59">
        <f>1/I10</f>
        <v>2</v>
      </c>
    </row>
    <row r="11" spans="1:22" x14ac:dyDescent="0.25">
      <c r="A11" s="60"/>
      <c r="B11" s="61" t="s">
        <v>93</v>
      </c>
      <c r="C11" s="62" t="s">
        <v>94</v>
      </c>
      <c r="D11" s="61" t="s">
        <v>95</v>
      </c>
      <c r="E11" s="177" t="s">
        <v>96</v>
      </c>
      <c r="F11" s="175"/>
      <c r="G11" s="63" t="s">
        <v>97</v>
      </c>
      <c r="L11" t="s">
        <v>98</v>
      </c>
      <c r="M11" t="s">
        <v>99</v>
      </c>
      <c r="N11" t="s">
        <v>100</v>
      </c>
      <c r="O11" t="s">
        <v>101</v>
      </c>
      <c r="P11" t="s">
        <v>102</v>
      </c>
      <c r="Q11" t="s">
        <v>103</v>
      </c>
      <c r="R11" t="s">
        <v>104</v>
      </c>
      <c r="S11" t="s">
        <v>105</v>
      </c>
    </row>
    <row r="12" spans="1:22" x14ac:dyDescent="0.25">
      <c r="A12" s="64" t="s">
        <v>106</v>
      </c>
      <c r="B12" s="64">
        <v>0</v>
      </c>
      <c r="C12" s="65">
        <v>4.25</v>
      </c>
      <c r="D12" s="66">
        <f>IFERROR(ROUND(B12*C12,5),0)</f>
        <v>0</v>
      </c>
      <c r="E12" s="67">
        <v>0.09</v>
      </c>
      <c r="F12" s="68"/>
      <c r="G12" s="66">
        <f>IFERROR(TRUNC(ROUND(D12*E12,2),2),0)</f>
        <v>0</v>
      </c>
      <c r="I12" t="s">
        <v>107</v>
      </c>
      <c r="J12">
        <v>2</v>
      </c>
      <c r="U12">
        <v>6.25</v>
      </c>
      <c r="V12">
        <f>+U12*1.4</f>
        <v>8.75</v>
      </c>
    </row>
    <row r="13" spans="1:22" x14ac:dyDescent="0.25">
      <c r="A13" s="64" t="s">
        <v>108</v>
      </c>
      <c r="B13" s="64">
        <v>0</v>
      </c>
      <c r="C13" s="65">
        <v>10</v>
      </c>
      <c r="D13" s="66">
        <f t="shared" ref="D13:D26" si="0">IFERROR(ROUND(B13*C13,5),0)</f>
        <v>0</v>
      </c>
      <c r="E13" s="69">
        <v>0.09</v>
      </c>
      <c r="F13" s="70"/>
      <c r="G13" s="66">
        <f t="shared" ref="G13:G26" si="1">IFERROR(TRUNC(ROUND(D13*E13,2),2),0)</f>
        <v>0</v>
      </c>
      <c r="I13" t="s">
        <v>109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4" t="s">
        <v>110</v>
      </c>
      <c r="B14" s="64">
        <v>0</v>
      </c>
      <c r="C14" s="65">
        <v>20</v>
      </c>
      <c r="D14" s="66">
        <f t="shared" si="0"/>
        <v>0</v>
      </c>
      <c r="E14" s="67">
        <v>0.09</v>
      </c>
      <c r="F14" s="68"/>
      <c r="G14" s="66">
        <f t="shared" si="1"/>
        <v>0</v>
      </c>
      <c r="I14" t="s">
        <v>111</v>
      </c>
      <c r="J14">
        <v>2</v>
      </c>
      <c r="U14">
        <v>65</v>
      </c>
      <c r="V14">
        <f t="shared" si="2"/>
        <v>91</v>
      </c>
    </row>
    <row r="15" spans="1:22" x14ac:dyDescent="0.25">
      <c r="A15" s="64" t="s">
        <v>112</v>
      </c>
      <c r="B15" s="64">
        <v>0</v>
      </c>
      <c r="C15" s="65">
        <v>1</v>
      </c>
      <c r="D15" s="66">
        <f t="shared" si="0"/>
        <v>0</v>
      </c>
      <c r="E15" s="67">
        <v>0.09</v>
      </c>
      <c r="F15" s="68"/>
      <c r="G15" s="66">
        <f t="shared" si="1"/>
        <v>0</v>
      </c>
      <c r="I15" t="s">
        <v>113</v>
      </c>
      <c r="J15">
        <v>2</v>
      </c>
      <c r="U15">
        <v>2</v>
      </c>
      <c r="V15">
        <f t="shared" si="2"/>
        <v>2.8</v>
      </c>
    </row>
    <row r="16" spans="1:22" x14ac:dyDescent="0.25">
      <c r="A16" s="64" t="s">
        <v>114</v>
      </c>
      <c r="B16" s="64">
        <v>1</v>
      </c>
      <c r="C16" s="65">
        <v>0.5</v>
      </c>
      <c r="D16" s="66">
        <f t="shared" si="0"/>
        <v>0.5</v>
      </c>
      <c r="E16" s="67">
        <v>0.09</v>
      </c>
      <c r="F16" s="68"/>
      <c r="G16" s="66">
        <f t="shared" si="1"/>
        <v>0.05</v>
      </c>
      <c r="I16" t="s">
        <v>115</v>
      </c>
      <c r="J16">
        <v>2</v>
      </c>
      <c r="U16">
        <v>0.5</v>
      </c>
      <c r="V16">
        <f t="shared" si="2"/>
        <v>0.7</v>
      </c>
    </row>
    <row r="17" spans="1:22" x14ac:dyDescent="0.25">
      <c r="A17" s="64" t="s">
        <v>113</v>
      </c>
      <c r="B17" s="64">
        <v>0</v>
      </c>
      <c r="C17" s="65">
        <v>0.15</v>
      </c>
      <c r="D17" s="66">
        <f t="shared" si="0"/>
        <v>0</v>
      </c>
      <c r="E17" s="67">
        <v>0.09</v>
      </c>
      <c r="F17" s="68"/>
      <c r="G17" s="66">
        <f t="shared" si="1"/>
        <v>0</v>
      </c>
      <c r="I17" t="s">
        <v>116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1" t="s">
        <v>117</v>
      </c>
      <c r="B18" s="64">
        <v>0</v>
      </c>
      <c r="C18" s="65">
        <v>0.15</v>
      </c>
      <c r="D18" s="66">
        <f t="shared" si="0"/>
        <v>0</v>
      </c>
      <c r="E18" s="67">
        <v>0.09</v>
      </c>
      <c r="F18" s="68"/>
      <c r="G18" s="66">
        <f t="shared" si="1"/>
        <v>0</v>
      </c>
      <c r="I18" t="s">
        <v>118</v>
      </c>
      <c r="J18">
        <v>2</v>
      </c>
      <c r="U18">
        <v>0.15</v>
      </c>
      <c r="V18">
        <f t="shared" si="2"/>
        <v>0.21</v>
      </c>
    </row>
    <row r="19" spans="1:22" x14ac:dyDescent="0.25">
      <c r="A19" s="64" t="s">
        <v>119</v>
      </c>
      <c r="B19" s="64">
        <v>0</v>
      </c>
      <c r="C19" s="65">
        <v>0.16</v>
      </c>
      <c r="D19" s="66">
        <f t="shared" si="0"/>
        <v>0</v>
      </c>
      <c r="E19" s="67">
        <v>0.09</v>
      </c>
      <c r="F19" s="68"/>
      <c r="G19" s="66">
        <f t="shared" si="1"/>
        <v>0</v>
      </c>
      <c r="I19" t="s">
        <v>120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4" t="s">
        <v>121</v>
      </c>
      <c r="B20" s="64">
        <v>0</v>
      </c>
      <c r="C20" s="65">
        <v>0.2</v>
      </c>
      <c r="D20" s="66">
        <f t="shared" si="0"/>
        <v>0</v>
      </c>
      <c r="E20" s="67">
        <v>0.09</v>
      </c>
      <c r="F20" s="68"/>
      <c r="G20" s="66">
        <f t="shared" si="1"/>
        <v>0</v>
      </c>
      <c r="I20" t="s">
        <v>122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4" t="s">
        <v>123</v>
      </c>
      <c r="B21" s="64">
        <v>1</v>
      </c>
      <c r="C21" s="65">
        <v>0.2</v>
      </c>
      <c r="D21" s="66">
        <f t="shared" si="0"/>
        <v>0.2</v>
      </c>
      <c r="E21" s="67">
        <v>0.09</v>
      </c>
      <c r="F21" s="68"/>
      <c r="G21" s="66">
        <f t="shared" si="1"/>
        <v>0.02</v>
      </c>
      <c r="I21" t="s">
        <v>124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4" t="s">
        <v>125</v>
      </c>
      <c r="B22" s="64">
        <v>1</v>
      </c>
      <c r="C22" s="65">
        <v>0.17</v>
      </c>
      <c r="D22" s="66">
        <f t="shared" si="0"/>
        <v>0.17</v>
      </c>
      <c r="E22" s="67">
        <v>0.09</v>
      </c>
      <c r="F22" s="68"/>
      <c r="G22" s="66">
        <f t="shared" si="1"/>
        <v>0.02</v>
      </c>
      <c r="I22" t="s">
        <v>126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4" t="s">
        <v>127</v>
      </c>
      <c r="B23" s="64">
        <v>1</v>
      </c>
      <c r="C23" s="65">
        <v>0.05</v>
      </c>
      <c r="D23" s="66">
        <f t="shared" si="0"/>
        <v>0.05</v>
      </c>
      <c r="E23" s="67">
        <v>0.09</v>
      </c>
      <c r="F23" s="68"/>
      <c r="G23" s="66">
        <f t="shared" si="1"/>
        <v>0</v>
      </c>
      <c r="I23" t="s">
        <v>128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2" t="s">
        <v>129</v>
      </c>
      <c r="B24" s="64">
        <v>2</v>
      </c>
      <c r="C24" s="65">
        <v>0.05</v>
      </c>
      <c r="D24" s="66">
        <f t="shared" si="0"/>
        <v>0.1</v>
      </c>
      <c r="E24" s="67">
        <v>0.09</v>
      </c>
      <c r="F24" s="68"/>
      <c r="G24" s="66">
        <f t="shared" si="1"/>
        <v>0.01</v>
      </c>
      <c r="I24" t="s">
        <v>130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3" t="s">
        <v>126</v>
      </c>
      <c r="B25" s="72">
        <v>2</v>
      </c>
      <c r="C25" s="65">
        <v>0.05</v>
      </c>
      <c r="D25" s="66">
        <f t="shared" si="0"/>
        <v>0.1</v>
      </c>
      <c r="E25" s="67">
        <v>0.09</v>
      </c>
      <c r="F25" s="68"/>
      <c r="G25" s="66">
        <f t="shared" si="1"/>
        <v>0.01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4" t="s">
        <v>132</v>
      </c>
      <c r="B26" s="73">
        <v>2</v>
      </c>
      <c r="C26" s="65">
        <v>2</v>
      </c>
      <c r="D26" s="66">
        <f t="shared" si="0"/>
        <v>4</v>
      </c>
      <c r="E26" s="67">
        <v>0.09</v>
      </c>
      <c r="F26" s="68"/>
      <c r="G26" s="66">
        <f t="shared" si="1"/>
        <v>0.36</v>
      </c>
      <c r="I26" t="s">
        <v>133</v>
      </c>
      <c r="J26">
        <v>5</v>
      </c>
      <c r="U26">
        <v>5</v>
      </c>
      <c r="V26">
        <f t="shared" si="2"/>
        <v>7</v>
      </c>
    </row>
    <row r="27" spans="1:22" x14ac:dyDescent="0.25">
      <c r="A27" s="75"/>
      <c r="B27" s="76"/>
      <c r="C27" s="65"/>
      <c r="D27" s="77"/>
      <c r="E27" s="65"/>
      <c r="F27" s="68"/>
      <c r="G27" s="70"/>
      <c r="I27" t="s">
        <v>134</v>
      </c>
      <c r="J27">
        <v>5</v>
      </c>
    </row>
    <row r="28" spans="1:22" x14ac:dyDescent="0.25">
      <c r="A28" s="78"/>
      <c r="B28" s="78"/>
      <c r="C28" s="79"/>
      <c r="D28" s="80"/>
      <c r="E28" s="79"/>
      <c r="F28" s="81"/>
      <c r="G28" s="53"/>
    </row>
    <row r="29" spans="1:22" x14ac:dyDescent="0.25">
      <c r="A29" s="82" t="s">
        <v>135</v>
      </c>
      <c r="B29" s="82"/>
      <c r="C29" s="83"/>
      <c r="D29" s="82"/>
      <c r="E29" s="152"/>
      <c r="F29" s="178"/>
      <c r="G29" s="82">
        <f>TRUNC(ROUND(SUM(G12:G28),2),2)</f>
        <v>0.47</v>
      </c>
    </row>
    <row r="30" spans="1:22" s="56" customFormat="1" x14ac:dyDescent="0.25">
      <c r="A30" s="172" t="s">
        <v>136</v>
      </c>
      <c r="B30" s="173"/>
      <c r="C30" s="84"/>
      <c r="D30" s="84"/>
      <c r="E30" s="150"/>
      <c r="F30" s="150"/>
      <c r="G30" s="85"/>
    </row>
    <row r="31" spans="1:22" x14ac:dyDescent="0.25">
      <c r="A31" s="58" t="s">
        <v>137</v>
      </c>
      <c r="B31" s="111" t="s">
        <v>88</v>
      </c>
      <c r="C31" s="58" t="s">
        <v>138</v>
      </c>
      <c r="D31" s="58" t="s">
        <v>90</v>
      </c>
      <c r="E31" s="158" t="s">
        <v>91</v>
      </c>
      <c r="F31" s="159"/>
      <c r="G31" s="86" t="s">
        <v>92</v>
      </c>
    </row>
    <row r="32" spans="1:22" x14ac:dyDescent="0.25">
      <c r="A32" s="87"/>
      <c r="B32" s="88" t="s">
        <v>93</v>
      </c>
      <c r="C32" s="80" t="s">
        <v>94</v>
      </c>
      <c r="D32" s="80" t="s">
        <v>95</v>
      </c>
      <c r="E32" s="170" t="s">
        <v>96</v>
      </c>
      <c r="F32" s="171"/>
      <c r="G32" s="89" t="s">
        <v>97</v>
      </c>
    </row>
    <row r="33" spans="1:14" x14ac:dyDescent="0.25">
      <c r="A33" s="75" t="s">
        <v>139</v>
      </c>
      <c r="B33" s="90">
        <v>1</v>
      </c>
      <c r="C33" s="75">
        <v>5.5</v>
      </c>
      <c r="D33" s="66">
        <f>IFERROR(ROUND(B33*C33,5),0)</f>
        <v>5.5</v>
      </c>
      <c r="E33" s="65">
        <v>0.09</v>
      </c>
      <c r="F33" s="68"/>
      <c r="G33" s="68">
        <f>IFERROR(TRUNC(ROUND(D33*E33,2),2),0)</f>
        <v>0.5</v>
      </c>
    </row>
    <row r="34" spans="1:14" x14ac:dyDescent="0.25">
      <c r="A34" s="75" t="s">
        <v>140</v>
      </c>
      <c r="B34" s="90">
        <v>1</v>
      </c>
      <c r="C34" s="75">
        <v>5</v>
      </c>
      <c r="D34" s="66">
        <f t="shared" ref="D34:D38" si="3">IFERROR(ROUND(B34*C34,5),0)</f>
        <v>5</v>
      </c>
      <c r="E34" s="65">
        <v>0.09</v>
      </c>
      <c r="F34" s="68"/>
      <c r="G34" s="68">
        <f t="shared" ref="G34:G38" si="4">IFERROR(TRUNC(ROUND(D34*E34,2),2),0)</f>
        <v>0.45</v>
      </c>
    </row>
    <row r="35" spans="1:14" x14ac:dyDescent="0.25">
      <c r="A35" s="75" t="s">
        <v>141</v>
      </c>
      <c r="B35" s="90">
        <v>2</v>
      </c>
      <c r="C35" s="75">
        <v>4.5</v>
      </c>
      <c r="D35" s="66">
        <f t="shared" si="3"/>
        <v>9</v>
      </c>
      <c r="E35" s="65">
        <v>0.09</v>
      </c>
      <c r="F35" s="68"/>
      <c r="G35" s="68">
        <f t="shared" si="4"/>
        <v>0.81</v>
      </c>
    </row>
    <row r="36" spans="1:14" x14ac:dyDescent="0.25">
      <c r="A36" s="75" t="s">
        <v>142</v>
      </c>
      <c r="B36" s="90">
        <v>2</v>
      </c>
      <c r="C36" s="75">
        <v>5</v>
      </c>
      <c r="D36" s="66">
        <f t="shared" si="3"/>
        <v>10</v>
      </c>
      <c r="E36" s="65">
        <v>0.09</v>
      </c>
      <c r="F36" s="68"/>
      <c r="G36" s="68">
        <f t="shared" si="4"/>
        <v>0.9</v>
      </c>
      <c r="I36" s="91"/>
      <c r="J36" s="91"/>
      <c r="K36" s="91"/>
      <c r="L36" s="91"/>
      <c r="M36" s="91"/>
      <c r="N36" s="91"/>
    </row>
    <row r="37" spans="1:14" x14ac:dyDescent="0.25">
      <c r="A37" s="75" t="s">
        <v>143</v>
      </c>
      <c r="B37" s="90">
        <v>1</v>
      </c>
      <c r="C37" s="75">
        <v>6.5</v>
      </c>
      <c r="D37" s="66">
        <f t="shared" si="3"/>
        <v>6.5</v>
      </c>
      <c r="E37" s="65">
        <v>0.09</v>
      </c>
      <c r="F37" s="68"/>
      <c r="G37" s="68">
        <f t="shared" si="4"/>
        <v>0.59</v>
      </c>
      <c r="I37" s="91"/>
      <c r="J37" s="91"/>
      <c r="K37" s="91"/>
      <c r="L37" s="91"/>
      <c r="M37" s="91"/>
      <c r="N37" s="91"/>
    </row>
    <row r="38" spans="1:14" x14ac:dyDescent="0.25">
      <c r="A38" s="75"/>
      <c r="B38" s="90">
        <v>0</v>
      </c>
      <c r="C38" s="75"/>
      <c r="D38" s="66">
        <f t="shared" si="3"/>
        <v>0</v>
      </c>
      <c r="E38" s="65">
        <v>0</v>
      </c>
      <c r="F38" s="68"/>
      <c r="G38" s="68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7"/>
      <c r="B39" s="92"/>
      <c r="C39" s="78"/>
      <c r="D39" s="80"/>
      <c r="E39" s="79"/>
      <c r="F39" s="81"/>
      <c r="G39" s="81"/>
      <c r="I39" s="91"/>
      <c r="J39" s="91"/>
      <c r="K39" s="91"/>
      <c r="L39" s="91"/>
      <c r="M39" s="91"/>
      <c r="N39" s="91"/>
    </row>
    <row r="40" spans="1:14" x14ac:dyDescent="0.25">
      <c r="A40" s="82" t="s">
        <v>144</v>
      </c>
      <c r="B40" s="116"/>
      <c r="C40" s="82"/>
      <c r="D40" s="82"/>
      <c r="E40" s="83"/>
      <c r="F40" s="93"/>
      <c r="G40" s="82">
        <f>TRUNC(ROUND(SUM(G33:G39),2),2)</f>
        <v>3.25</v>
      </c>
      <c r="I40" s="91"/>
      <c r="J40" s="91"/>
      <c r="K40" s="91"/>
      <c r="L40" s="91"/>
      <c r="M40" s="91"/>
      <c r="N40" s="91"/>
    </row>
    <row r="41" spans="1:14" s="56" customFormat="1" x14ac:dyDescent="0.25">
      <c r="A41" s="172" t="s">
        <v>145</v>
      </c>
      <c r="B41" s="173"/>
      <c r="C41" s="84"/>
      <c r="D41" s="84"/>
      <c r="E41" s="150"/>
      <c r="F41" s="150"/>
      <c r="G41" s="85"/>
      <c r="I41" s="94"/>
      <c r="J41" s="94"/>
      <c r="K41" s="94"/>
      <c r="L41" s="94"/>
      <c r="M41" s="94"/>
      <c r="N41" s="94"/>
    </row>
    <row r="42" spans="1:14" ht="15.75" customHeight="1" x14ac:dyDescent="0.25">
      <c r="A42" s="116" t="s">
        <v>146</v>
      </c>
      <c r="B42" s="93"/>
      <c r="C42" s="82" t="s">
        <v>5</v>
      </c>
      <c r="D42" s="82" t="s">
        <v>88</v>
      </c>
      <c r="E42" s="152" t="s">
        <v>147</v>
      </c>
      <c r="F42" s="152"/>
      <c r="G42" s="82" t="s">
        <v>92</v>
      </c>
      <c r="I42" s="91"/>
      <c r="J42" s="91"/>
      <c r="K42" s="91"/>
      <c r="L42" s="91"/>
      <c r="M42" s="91"/>
      <c r="N42" s="91"/>
    </row>
    <row r="43" spans="1:14" x14ac:dyDescent="0.25">
      <c r="A43" s="95"/>
      <c r="B43" s="96"/>
      <c r="C43" s="61"/>
      <c r="D43" s="61" t="s">
        <v>93</v>
      </c>
      <c r="E43" s="174" t="s">
        <v>94</v>
      </c>
      <c r="F43" s="175"/>
      <c r="G43" s="61" t="s">
        <v>95</v>
      </c>
      <c r="I43" s="91"/>
      <c r="J43" s="91"/>
      <c r="K43" s="91"/>
      <c r="L43" s="91"/>
      <c r="M43" s="91"/>
      <c r="N43" s="91"/>
    </row>
    <row r="44" spans="1:14" ht="25.5" x14ac:dyDescent="0.25">
      <c r="A44" s="97" t="s">
        <v>236</v>
      </c>
      <c r="B44" s="98"/>
      <c r="C44" s="99" t="s">
        <v>19</v>
      </c>
      <c r="D44" s="100">
        <v>1</v>
      </c>
      <c r="E44" s="101">
        <v>3.85</v>
      </c>
      <c r="F44" s="102"/>
      <c r="G44" s="75">
        <f>IFERROR(TRUNC(ROUND(D44*E44,2),2),0)</f>
        <v>3.85</v>
      </c>
      <c r="I44" s="91"/>
      <c r="J44" s="103"/>
      <c r="K44" s="91"/>
      <c r="L44" s="91"/>
      <c r="M44" s="91"/>
      <c r="N44" s="91"/>
    </row>
    <row r="45" spans="1:14" x14ac:dyDescent="0.25">
      <c r="A45" s="104" t="s">
        <v>23</v>
      </c>
      <c r="B45" s="105"/>
      <c r="C45" s="99" t="s">
        <v>23</v>
      </c>
      <c r="D45" s="100" t="s">
        <v>23</v>
      </c>
      <c r="E45" s="106">
        <v>0</v>
      </c>
      <c r="F45" s="70"/>
      <c r="G45" s="75">
        <f t="shared" ref="G45:G63" si="5">IFERROR(TRUNC(ROUND(D45*E45,2),2),0)</f>
        <v>0</v>
      </c>
      <c r="I45" s="91"/>
      <c r="J45" s="103"/>
      <c r="K45" s="91"/>
      <c r="L45" s="91"/>
      <c r="M45" s="91"/>
      <c r="N45" s="91"/>
    </row>
    <row r="46" spans="1:14" x14ac:dyDescent="0.25">
      <c r="A46" s="104" t="s">
        <v>23</v>
      </c>
      <c r="B46" s="105"/>
      <c r="C46" s="107" t="s">
        <v>23</v>
      </c>
      <c r="D46" s="108" t="s">
        <v>23</v>
      </c>
      <c r="E46" s="109">
        <v>0</v>
      </c>
      <c r="F46" s="68"/>
      <c r="G46" s="75">
        <f t="shared" si="5"/>
        <v>0</v>
      </c>
      <c r="I46" s="91"/>
      <c r="J46" s="103"/>
      <c r="K46" s="91"/>
      <c r="L46" s="91"/>
      <c r="M46" s="91"/>
      <c r="N46" s="91"/>
    </row>
    <row r="47" spans="1:14" x14ac:dyDescent="0.25">
      <c r="A47" s="104" t="s">
        <v>23</v>
      </c>
      <c r="B47" s="105"/>
      <c r="C47" s="99" t="s">
        <v>23</v>
      </c>
      <c r="D47" s="100" t="s">
        <v>23</v>
      </c>
      <c r="E47" s="109">
        <v>0</v>
      </c>
      <c r="F47" s="68"/>
      <c r="G47" s="75">
        <f t="shared" si="5"/>
        <v>0</v>
      </c>
      <c r="I47" s="91"/>
      <c r="J47" s="103"/>
      <c r="K47" s="91"/>
      <c r="L47" s="91"/>
      <c r="M47" s="91"/>
      <c r="N47" s="91"/>
    </row>
    <row r="48" spans="1:14" x14ac:dyDescent="0.25">
      <c r="A48" s="104" t="s">
        <v>23</v>
      </c>
      <c r="B48" s="105"/>
      <c r="C48" s="99" t="s">
        <v>23</v>
      </c>
      <c r="D48" s="100" t="s">
        <v>23</v>
      </c>
      <c r="E48" s="109">
        <v>0</v>
      </c>
      <c r="F48" s="68"/>
      <c r="G48" s="75">
        <f t="shared" si="5"/>
        <v>0</v>
      </c>
      <c r="I48" s="91"/>
      <c r="J48" s="103"/>
      <c r="K48" s="91"/>
      <c r="L48" s="91"/>
      <c r="M48" s="91"/>
      <c r="N48" s="91"/>
    </row>
    <row r="49" spans="1:14" x14ac:dyDescent="0.25">
      <c r="A49" s="104" t="s">
        <v>23</v>
      </c>
      <c r="B49" s="105"/>
      <c r="C49" s="99" t="s">
        <v>23</v>
      </c>
      <c r="D49" s="100" t="s">
        <v>23</v>
      </c>
      <c r="E49" s="109">
        <v>0</v>
      </c>
      <c r="F49" s="68"/>
      <c r="G49" s="75">
        <f t="shared" si="5"/>
        <v>0</v>
      </c>
      <c r="I49" s="91"/>
      <c r="J49" s="103"/>
      <c r="K49" s="91"/>
      <c r="L49" s="91"/>
      <c r="M49" s="91"/>
      <c r="N49" s="91"/>
    </row>
    <row r="50" spans="1:14" x14ac:dyDescent="0.25">
      <c r="A50" s="104" t="s">
        <v>23</v>
      </c>
      <c r="B50" s="105"/>
      <c r="C50" s="99" t="s">
        <v>23</v>
      </c>
      <c r="D50" s="100" t="s">
        <v>23</v>
      </c>
      <c r="E50" s="109">
        <v>0</v>
      </c>
      <c r="F50" s="68"/>
      <c r="G50" s="75">
        <f t="shared" si="5"/>
        <v>0</v>
      </c>
      <c r="I50" s="91"/>
      <c r="J50" s="103"/>
      <c r="K50" s="91"/>
      <c r="L50" s="91"/>
      <c r="M50" s="91"/>
      <c r="N50" s="91"/>
    </row>
    <row r="51" spans="1:14" x14ac:dyDescent="0.25">
      <c r="A51" s="104" t="s">
        <v>23</v>
      </c>
      <c r="B51" s="105"/>
      <c r="C51" s="99" t="s">
        <v>23</v>
      </c>
      <c r="D51" s="100" t="s">
        <v>23</v>
      </c>
      <c r="E51" s="109">
        <v>0</v>
      </c>
      <c r="F51" s="68"/>
      <c r="G51" s="75">
        <f t="shared" si="5"/>
        <v>0</v>
      </c>
      <c r="I51" s="91"/>
      <c r="J51" s="103"/>
      <c r="K51" s="91"/>
      <c r="L51" s="91"/>
      <c r="M51" s="91"/>
      <c r="N51" s="91"/>
    </row>
    <row r="52" spans="1:14" x14ac:dyDescent="0.25">
      <c r="A52" s="104" t="s">
        <v>23</v>
      </c>
      <c r="B52" s="105"/>
      <c r="C52" s="99" t="s">
        <v>23</v>
      </c>
      <c r="D52" s="100" t="s">
        <v>23</v>
      </c>
      <c r="E52" s="109">
        <v>0</v>
      </c>
      <c r="F52" s="68"/>
      <c r="G52" s="75">
        <f t="shared" si="5"/>
        <v>0</v>
      </c>
      <c r="I52" s="91"/>
      <c r="J52" s="103"/>
      <c r="K52" s="91"/>
      <c r="L52" s="91"/>
      <c r="M52" s="91"/>
      <c r="N52" s="91"/>
    </row>
    <row r="53" spans="1:14" x14ac:dyDescent="0.25">
      <c r="A53" s="104" t="s">
        <v>23</v>
      </c>
      <c r="B53" s="105"/>
      <c r="C53" s="99" t="s">
        <v>23</v>
      </c>
      <c r="D53" s="100" t="s">
        <v>23</v>
      </c>
      <c r="E53" s="109">
        <v>0</v>
      </c>
      <c r="F53" s="68"/>
      <c r="G53" s="75">
        <f t="shared" si="5"/>
        <v>0</v>
      </c>
      <c r="I53" s="91"/>
      <c r="J53" s="103"/>
      <c r="K53" s="91"/>
      <c r="L53" s="91"/>
      <c r="M53" s="91"/>
      <c r="N53" s="91"/>
    </row>
    <row r="54" spans="1:14" x14ac:dyDescent="0.25">
      <c r="A54" s="104" t="s">
        <v>23</v>
      </c>
      <c r="B54" s="105"/>
      <c r="C54" s="99" t="s">
        <v>23</v>
      </c>
      <c r="D54" s="100" t="s">
        <v>23</v>
      </c>
      <c r="E54" s="109">
        <v>0</v>
      </c>
      <c r="F54" s="68"/>
      <c r="G54" s="75">
        <f t="shared" si="5"/>
        <v>0</v>
      </c>
      <c r="I54" s="91"/>
      <c r="J54" s="103"/>
      <c r="K54" s="91"/>
      <c r="L54" s="91"/>
      <c r="M54" s="91"/>
      <c r="N54" s="91"/>
    </row>
    <row r="55" spans="1:14" x14ac:dyDescent="0.25">
      <c r="A55" s="90" t="s">
        <v>23</v>
      </c>
      <c r="B55" s="65"/>
      <c r="C55" s="99" t="s">
        <v>23</v>
      </c>
      <c r="D55" s="100" t="s">
        <v>23</v>
      </c>
      <c r="E55" s="90">
        <v>0</v>
      </c>
      <c r="F55" s="68"/>
      <c r="G55" s="75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4" t="s">
        <v>23</v>
      </c>
      <c r="B56" s="105"/>
      <c r="C56" s="99" t="s">
        <v>23</v>
      </c>
      <c r="D56" s="100" t="s">
        <v>23</v>
      </c>
      <c r="E56" s="109">
        <v>0</v>
      </c>
      <c r="F56" s="68"/>
      <c r="G56" s="75">
        <f t="shared" si="5"/>
        <v>0</v>
      </c>
      <c r="I56" s="91"/>
      <c r="J56" s="103"/>
      <c r="K56" s="91"/>
      <c r="L56" s="91"/>
      <c r="M56" s="91"/>
      <c r="N56" s="91"/>
    </row>
    <row r="57" spans="1:14" x14ac:dyDescent="0.25">
      <c r="A57" s="104" t="s">
        <v>23</v>
      </c>
      <c r="B57" s="105"/>
      <c r="C57" s="99" t="s">
        <v>23</v>
      </c>
      <c r="D57" s="100" t="s">
        <v>23</v>
      </c>
      <c r="E57" s="109">
        <v>0</v>
      </c>
      <c r="F57" s="68"/>
      <c r="G57" s="75">
        <f t="shared" si="5"/>
        <v>0</v>
      </c>
      <c r="I57" s="91"/>
      <c r="J57" s="103"/>
      <c r="K57" s="91"/>
      <c r="L57" s="91"/>
      <c r="M57" s="91"/>
      <c r="N57" s="91"/>
    </row>
    <row r="58" spans="1:14" x14ac:dyDescent="0.25">
      <c r="A58" s="104" t="s">
        <v>23</v>
      </c>
      <c r="B58" s="105"/>
      <c r="C58" s="99" t="s">
        <v>23</v>
      </c>
      <c r="D58" s="100" t="s">
        <v>23</v>
      </c>
      <c r="E58" s="109">
        <v>0</v>
      </c>
      <c r="F58" s="68"/>
      <c r="G58" s="75">
        <f t="shared" si="5"/>
        <v>0</v>
      </c>
      <c r="I58" s="91"/>
      <c r="J58" s="103"/>
      <c r="K58" s="91"/>
      <c r="L58" s="91"/>
      <c r="M58" s="91"/>
      <c r="N58" s="91"/>
    </row>
    <row r="59" spans="1:14" x14ac:dyDescent="0.25">
      <c r="A59" s="104" t="s">
        <v>23</v>
      </c>
      <c r="B59" s="105"/>
      <c r="C59" s="99" t="s">
        <v>23</v>
      </c>
      <c r="D59" s="100" t="s">
        <v>23</v>
      </c>
      <c r="E59" s="109">
        <v>0</v>
      </c>
      <c r="F59" s="68"/>
      <c r="G59" s="75">
        <f t="shared" si="5"/>
        <v>0</v>
      </c>
      <c r="I59" s="91"/>
      <c r="J59" s="103"/>
      <c r="K59" s="91"/>
      <c r="L59" s="91"/>
      <c r="M59" s="91"/>
      <c r="N59" s="91"/>
    </row>
    <row r="60" spans="1:14" x14ac:dyDescent="0.25">
      <c r="A60" s="104" t="s">
        <v>23</v>
      </c>
      <c r="B60" s="105"/>
      <c r="C60" s="99" t="s">
        <v>23</v>
      </c>
      <c r="D60" s="100" t="s">
        <v>23</v>
      </c>
      <c r="E60" s="109">
        <v>0</v>
      </c>
      <c r="F60" s="68"/>
      <c r="G60" s="75">
        <f t="shared" si="5"/>
        <v>0</v>
      </c>
      <c r="I60" s="91"/>
      <c r="J60" s="103"/>
      <c r="K60" s="91"/>
      <c r="L60" s="91"/>
      <c r="M60" s="91"/>
      <c r="N60" s="91"/>
    </row>
    <row r="61" spans="1:14" x14ac:dyDescent="0.25">
      <c r="A61" s="90" t="s">
        <v>23</v>
      </c>
      <c r="B61" s="65"/>
      <c r="C61" s="75" t="s">
        <v>23</v>
      </c>
      <c r="D61" s="75" t="s">
        <v>23</v>
      </c>
      <c r="E61" s="90">
        <v>0</v>
      </c>
      <c r="F61" s="68"/>
      <c r="G61" s="75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 t="s">
        <v>23</v>
      </c>
      <c r="B62" s="65"/>
      <c r="C62" s="75" t="s">
        <v>23</v>
      </c>
      <c r="D62" s="75" t="s">
        <v>23</v>
      </c>
      <c r="E62" s="90">
        <v>0</v>
      </c>
      <c r="F62" s="68"/>
      <c r="G62" s="75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10" t="s">
        <v>23</v>
      </c>
      <c r="B63" s="79"/>
      <c r="C63" s="78" t="s">
        <v>23</v>
      </c>
      <c r="D63" s="78" t="s">
        <v>23</v>
      </c>
      <c r="E63" s="110">
        <v>0</v>
      </c>
      <c r="F63" s="81"/>
      <c r="G63" s="75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6" t="s">
        <v>23</v>
      </c>
      <c r="B64" s="83"/>
      <c r="C64" s="82" t="s">
        <v>23</v>
      </c>
      <c r="D64" s="82" t="s">
        <v>23</v>
      </c>
      <c r="E64" s="116">
        <v>0</v>
      </c>
      <c r="F64" s="93"/>
      <c r="G64" s="93">
        <f>TRUNC(ROUND(SUM(G44:G63),2),2)</f>
        <v>3.85</v>
      </c>
      <c r="I64" s="91"/>
      <c r="J64" s="91"/>
      <c r="K64" s="91"/>
      <c r="L64" s="91"/>
      <c r="M64" s="91"/>
      <c r="N64" s="91"/>
    </row>
    <row r="65" spans="1:22" s="56" customFormat="1" x14ac:dyDescent="0.25">
      <c r="A65" s="172" t="s">
        <v>149</v>
      </c>
      <c r="B65" s="173"/>
      <c r="C65" s="84"/>
      <c r="D65" s="84"/>
      <c r="E65" s="150"/>
      <c r="F65" s="150"/>
      <c r="G65" s="85"/>
      <c r="I65" s="94"/>
      <c r="J65" s="94"/>
      <c r="K65" s="94"/>
      <c r="L65" s="94"/>
      <c r="M65" s="94"/>
      <c r="N65" s="94"/>
    </row>
    <row r="66" spans="1:22" ht="27.75" customHeight="1" x14ac:dyDescent="0.25">
      <c r="A66" s="157" t="s">
        <v>87</v>
      </c>
      <c r="B66" s="158"/>
      <c r="C66" s="58" t="s">
        <v>150</v>
      </c>
      <c r="D66" s="58" t="s">
        <v>151</v>
      </c>
      <c r="E66" s="157" t="s">
        <v>89</v>
      </c>
      <c r="F66" s="159"/>
      <c r="G66" s="86" t="s">
        <v>152</v>
      </c>
    </row>
    <row r="67" spans="1:22" x14ac:dyDescent="0.25">
      <c r="A67" s="92"/>
      <c r="B67" s="52"/>
      <c r="C67" s="80"/>
      <c r="D67" s="80" t="s">
        <v>93</v>
      </c>
      <c r="E67" s="160" t="s">
        <v>94</v>
      </c>
      <c r="F67" s="161"/>
      <c r="G67" s="61" t="s">
        <v>153</v>
      </c>
    </row>
    <row r="68" spans="1:22" ht="15.75" thickBot="1" x14ac:dyDescent="0.3">
      <c r="A68" s="162"/>
      <c r="B68" s="163"/>
      <c r="C68" s="112"/>
      <c r="D68" s="112"/>
      <c r="E68" s="109"/>
      <c r="F68" s="68"/>
      <c r="G68" s="112"/>
    </row>
    <row r="69" spans="1:22" ht="15.75" thickBot="1" x14ac:dyDescent="0.3">
      <c r="A69" s="164" t="s">
        <v>154</v>
      </c>
      <c r="B69" s="165"/>
      <c r="C69" s="76" t="s">
        <v>19</v>
      </c>
      <c r="D69" s="76">
        <v>1</v>
      </c>
      <c r="E69" s="90">
        <v>0.92</v>
      </c>
      <c r="F69" s="68"/>
      <c r="G69" s="75">
        <f>IFERROR(TRUNC(ROUND(D69*E69,2),2),0)</f>
        <v>0.92</v>
      </c>
      <c r="I69" s="113" t="s">
        <v>155</v>
      </c>
      <c r="J69" s="114">
        <v>0</v>
      </c>
    </row>
    <row r="70" spans="1:22" x14ac:dyDescent="0.25">
      <c r="A70" s="166"/>
      <c r="B70" s="167"/>
      <c r="C70" s="80"/>
      <c r="D70" s="80"/>
      <c r="E70" s="168"/>
      <c r="F70" s="169"/>
      <c r="G70" s="78"/>
    </row>
    <row r="71" spans="1:22" x14ac:dyDescent="0.25">
      <c r="A71" s="116" t="s">
        <v>156</v>
      </c>
      <c r="B71" s="83"/>
      <c r="C71" s="82"/>
      <c r="D71" s="82"/>
      <c r="E71" s="82"/>
      <c r="F71" s="83"/>
      <c r="G71" s="82">
        <f>TRUNC(ROUND(SUM(G68:G70),5),2)</f>
        <v>0.92</v>
      </c>
    </row>
    <row r="72" spans="1:22" s="56" customFormat="1" ht="15.75" customHeight="1" x14ac:dyDescent="0.25">
      <c r="A72" s="144"/>
      <c r="B72" s="145"/>
      <c r="C72" s="150" t="s">
        <v>157</v>
      </c>
      <c r="D72" s="150"/>
      <c r="E72" s="150"/>
      <c r="F72" s="150"/>
      <c r="G72" s="115">
        <f>TRUNC(ROUND(G29+G40+G64+G71,2),2)</f>
        <v>8.49</v>
      </c>
    </row>
    <row r="73" spans="1:22" ht="15.75" customHeight="1" x14ac:dyDescent="0.25">
      <c r="A73" s="146"/>
      <c r="B73" s="147"/>
      <c r="C73" s="151" t="s">
        <v>158</v>
      </c>
      <c r="D73" s="152"/>
      <c r="E73" s="152"/>
      <c r="F73" s="117">
        <v>0.03</v>
      </c>
      <c r="G73" s="82">
        <f>TRUNC(ROUND(G72*F73,2),2)</f>
        <v>0.25</v>
      </c>
    </row>
    <row r="74" spans="1:22" ht="15.75" customHeight="1" x14ac:dyDescent="0.25">
      <c r="A74" s="146"/>
      <c r="B74" s="147"/>
      <c r="C74" s="151" t="s">
        <v>159</v>
      </c>
      <c r="D74" s="152"/>
      <c r="E74" s="152"/>
      <c r="F74" s="118">
        <v>1.1000000000000001E-3</v>
      </c>
      <c r="G74" s="82">
        <f>TRUNC(ROUND(G72*F74,2),2)</f>
        <v>0.01</v>
      </c>
      <c r="V74">
        <f>+COLUMN(V73)</f>
        <v>22</v>
      </c>
    </row>
    <row r="75" spans="1:22" ht="15.75" customHeight="1" x14ac:dyDescent="0.25">
      <c r="A75" s="148"/>
      <c r="B75" s="149"/>
      <c r="C75" s="151" t="s">
        <v>160</v>
      </c>
      <c r="D75" s="152"/>
      <c r="E75" s="152"/>
      <c r="F75" s="93"/>
      <c r="G75" s="82">
        <f>TRUNC(ROUND(SUM(G72:G74),2),2)</f>
        <v>8.75</v>
      </c>
      <c r="U75" t="s">
        <v>161</v>
      </c>
      <c r="V75">
        <f>+TRUNC(ROUND(G29+G40+G71+G73+G74,2),2)</f>
        <v>4.9000000000000004</v>
      </c>
    </row>
    <row r="76" spans="1:22" s="56" customFormat="1" ht="15.75" customHeight="1" x14ac:dyDescent="0.25">
      <c r="A76" s="153" t="s">
        <v>162</v>
      </c>
      <c r="B76" s="154"/>
      <c r="C76" s="155" t="s">
        <v>163</v>
      </c>
      <c r="D76" s="156"/>
      <c r="E76" s="156"/>
      <c r="F76" s="119"/>
      <c r="G76" s="120"/>
      <c r="U76" s="56" t="s">
        <v>164</v>
      </c>
      <c r="V76" s="56">
        <f>+G64</f>
        <v>3.85</v>
      </c>
    </row>
    <row r="77" spans="1:22" x14ac:dyDescent="0.25">
      <c r="A77" s="121"/>
      <c r="B77" s="121"/>
      <c r="C77" s="121"/>
      <c r="D77" s="121"/>
      <c r="E77" s="121"/>
      <c r="F77" s="121"/>
      <c r="G77" s="121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rgb="FF92D050"/>
    <pageSetUpPr fitToPage="1"/>
  </sheetPr>
  <dimension ref="A1:V77"/>
  <sheetViews>
    <sheetView showZeros="0" view="pageBreakPreview" topLeftCell="A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79" t="s">
        <v>75</v>
      </c>
      <c r="B1" s="180"/>
      <c r="C1" s="180"/>
      <c r="D1" s="180"/>
      <c r="E1" s="180"/>
      <c r="F1" s="180"/>
      <c r="G1" s="181"/>
    </row>
    <row r="2" spans="1:22" ht="15" customHeight="1" x14ac:dyDescent="0.25">
      <c r="A2" s="36" t="s">
        <v>76</v>
      </c>
      <c r="B2" s="37"/>
      <c r="C2" s="37"/>
      <c r="D2" s="37" t="s">
        <v>77</v>
      </c>
      <c r="E2" s="182" t="s">
        <v>256</v>
      </c>
      <c r="F2" s="182"/>
      <c r="G2" s="183"/>
    </row>
    <row r="3" spans="1:22" ht="103.5" customHeight="1" x14ac:dyDescent="0.25">
      <c r="A3" s="36" t="s">
        <v>257</v>
      </c>
      <c r="B3" s="38"/>
      <c r="C3" s="37"/>
      <c r="D3" s="37"/>
      <c r="E3" s="182"/>
      <c r="F3" s="182"/>
      <c r="G3" s="183"/>
    </row>
    <row r="4" spans="1:22" ht="18" x14ac:dyDescent="0.25">
      <c r="A4" s="184" t="s">
        <v>78</v>
      </c>
      <c r="B4" s="185"/>
      <c r="C4" s="185"/>
      <c r="D4" s="185"/>
      <c r="E4" s="185"/>
      <c r="F4" s="185"/>
      <c r="G4" s="186"/>
    </row>
    <row r="5" spans="1:22" x14ac:dyDescent="0.25">
      <c r="A5" s="39"/>
      <c r="B5" s="40"/>
      <c r="C5" s="40"/>
      <c r="D5" s="41" t="s">
        <v>79</v>
      </c>
      <c r="F5" s="42"/>
      <c r="G5" s="43"/>
    </row>
    <row r="6" spans="1:22" x14ac:dyDescent="0.25">
      <c r="A6" s="44" t="s">
        <v>80</v>
      </c>
      <c r="B6" s="45"/>
      <c r="C6" s="40"/>
      <c r="D6" s="40"/>
      <c r="E6" s="40"/>
      <c r="F6" s="40"/>
      <c r="G6" s="46"/>
    </row>
    <row r="7" spans="1:22" ht="42" customHeight="1" x14ac:dyDescent="0.25">
      <c r="A7" s="187" t="s">
        <v>74</v>
      </c>
      <c r="B7" s="188"/>
      <c r="C7" s="188"/>
      <c r="D7" s="188"/>
      <c r="E7" s="188"/>
      <c r="F7" s="47" t="s">
        <v>81</v>
      </c>
      <c r="G7" s="48" t="s">
        <v>19</v>
      </c>
      <c r="H7" s="49"/>
      <c r="I7" s="50" t="s">
        <v>82</v>
      </c>
      <c r="J7" s="49">
        <v>2</v>
      </c>
    </row>
    <row r="8" spans="1:22" x14ac:dyDescent="0.25">
      <c r="A8" s="51" t="s">
        <v>83</v>
      </c>
      <c r="B8" s="52"/>
      <c r="C8" s="52"/>
      <c r="D8" s="52"/>
      <c r="E8" s="189"/>
      <c r="F8" s="189"/>
      <c r="G8" s="53"/>
    </row>
    <row r="9" spans="1:22" s="56" customFormat="1" x14ac:dyDescent="0.25">
      <c r="A9" s="190" t="s">
        <v>84</v>
      </c>
      <c r="B9" s="191"/>
      <c r="C9" s="54"/>
      <c r="D9" s="54"/>
      <c r="E9" s="192"/>
      <c r="F9" s="192"/>
      <c r="G9" s="55"/>
      <c r="I9" s="57" t="s">
        <v>85</v>
      </c>
      <c r="J9" s="57" t="s">
        <v>86</v>
      </c>
    </row>
    <row r="10" spans="1:22" ht="15.75" x14ac:dyDescent="0.25">
      <c r="A10" s="58" t="s">
        <v>87</v>
      </c>
      <c r="B10" s="58" t="s">
        <v>88</v>
      </c>
      <c r="C10" s="58" t="s">
        <v>89</v>
      </c>
      <c r="D10" s="58" t="s">
        <v>90</v>
      </c>
      <c r="E10" s="176" t="s">
        <v>91</v>
      </c>
      <c r="F10" s="176"/>
      <c r="G10" s="58" t="s">
        <v>92</v>
      </c>
      <c r="I10" s="59">
        <v>0.5</v>
      </c>
      <c r="J10" s="59">
        <f>1/I10</f>
        <v>2</v>
      </c>
    </row>
    <row r="11" spans="1:22" x14ac:dyDescent="0.25">
      <c r="A11" s="60"/>
      <c r="B11" s="61" t="s">
        <v>93</v>
      </c>
      <c r="C11" s="62" t="s">
        <v>94</v>
      </c>
      <c r="D11" s="61" t="s">
        <v>95</v>
      </c>
      <c r="E11" s="177" t="s">
        <v>96</v>
      </c>
      <c r="F11" s="175"/>
      <c r="G11" s="63" t="s">
        <v>97</v>
      </c>
      <c r="L11" t="s">
        <v>98</v>
      </c>
      <c r="M11" t="s">
        <v>99</v>
      </c>
      <c r="N11" t="s">
        <v>100</v>
      </c>
      <c r="O11" t="s">
        <v>101</v>
      </c>
      <c r="P11" t="s">
        <v>102</v>
      </c>
      <c r="Q11" t="s">
        <v>103</v>
      </c>
      <c r="R11" t="s">
        <v>104</v>
      </c>
      <c r="S11" t="s">
        <v>105</v>
      </c>
    </row>
    <row r="12" spans="1:22" x14ac:dyDescent="0.25">
      <c r="A12" s="64" t="s">
        <v>106</v>
      </c>
      <c r="B12" s="64">
        <v>1</v>
      </c>
      <c r="C12" s="65">
        <v>4.25</v>
      </c>
      <c r="D12" s="66">
        <f>IFERROR(ROUND(B12*C12,5),0)</f>
        <v>4.25</v>
      </c>
      <c r="E12" s="67">
        <v>0.44</v>
      </c>
      <c r="F12" s="68"/>
      <c r="G12" s="66">
        <f>IFERROR(TRUNC(ROUND(D12*E12,2),2),0)</f>
        <v>1.87</v>
      </c>
      <c r="I12" t="s">
        <v>107</v>
      </c>
      <c r="J12">
        <v>2</v>
      </c>
      <c r="U12">
        <v>6.25</v>
      </c>
      <c r="V12">
        <f>+U12*1.4</f>
        <v>8.75</v>
      </c>
    </row>
    <row r="13" spans="1:22" x14ac:dyDescent="0.25">
      <c r="A13" s="64" t="s">
        <v>108</v>
      </c>
      <c r="B13" s="64">
        <v>0</v>
      </c>
      <c r="C13" s="65">
        <v>10</v>
      </c>
      <c r="D13" s="66">
        <f t="shared" ref="D13:D26" si="0">IFERROR(ROUND(B13*C13,5),0)</f>
        <v>0</v>
      </c>
      <c r="E13" s="69">
        <v>0.44</v>
      </c>
      <c r="F13" s="70"/>
      <c r="G13" s="66">
        <f t="shared" ref="G13:G26" si="1">IFERROR(TRUNC(ROUND(D13*E13,2),2),0)</f>
        <v>0</v>
      </c>
      <c r="I13" t="s">
        <v>109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4" t="s">
        <v>110</v>
      </c>
      <c r="B14" s="64">
        <v>1</v>
      </c>
      <c r="C14" s="65">
        <v>20</v>
      </c>
      <c r="D14" s="66">
        <f t="shared" si="0"/>
        <v>20</v>
      </c>
      <c r="E14" s="67">
        <v>0.44</v>
      </c>
      <c r="F14" s="68"/>
      <c r="G14" s="66">
        <f t="shared" si="1"/>
        <v>8.8000000000000007</v>
      </c>
      <c r="I14" t="s">
        <v>111</v>
      </c>
      <c r="J14">
        <v>2</v>
      </c>
      <c r="U14">
        <v>65</v>
      </c>
      <c r="V14">
        <f t="shared" si="2"/>
        <v>91</v>
      </c>
    </row>
    <row r="15" spans="1:22" x14ac:dyDescent="0.25">
      <c r="A15" s="64" t="s">
        <v>112</v>
      </c>
      <c r="B15" s="64">
        <v>1</v>
      </c>
      <c r="C15" s="65">
        <v>1</v>
      </c>
      <c r="D15" s="66">
        <f t="shared" si="0"/>
        <v>1</v>
      </c>
      <c r="E15" s="67">
        <v>0.44</v>
      </c>
      <c r="F15" s="68"/>
      <c r="G15" s="66">
        <f t="shared" si="1"/>
        <v>0.44</v>
      </c>
      <c r="I15" t="s">
        <v>113</v>
      </c>
      <c r="J15">
        <v>2</v>
      </c>
      <c r="U15">
        <v>2</v>
      </c>
      <c r="V15">
        <f t="shared" si="2"/>
        <v>2.8</v>
      </c>
    </row>
    <row r="16" spans="1:22" x14ac:dyDescent="0.25">
      <c r="A16" s="64" t="s">
        <v>114</v>
      </c>
      <c r="B16" s="64">
        <v>0</v>
      </c>
      <c r="C16" s="65">
        <v>0.5</v>
      </c>
      <c r="D16" s="66">
        <f t="shared" si="0"/>
        <v>0</v>
      </c>
      <c r="E16" s="67">
        <v>0.44</v>
      </c>
      <c r="F16" s="68"/>
      <c r="G16" s="66">
        <f t="shared" si="1"/>
        <v>0</v>
      </c>
      <c r="I16" t="s">
        <v>115</v>
      </c>
      <c r="J16">
        <v>2</v>
      </c>
      <c r="U16">
        <v>0.5</v>
      </c>
      <c r="V16">
        <f t="shared" si="2"/>
        <v>0.7</v>
      </c>
    </row>
    <row r="17" spans="1:22" x14ac:dyDescent="0.25">
      <c r="A17" s="64" t="s">
        <v>113</v>
      </c>
      <c r="B17" s="64">
        <v>0</v>
      </c>
      <c r="C17" s="65">
        <v>0.15</v>
      </c>
      <c r="D17" s="66">
        <f t="shared" si="0"/>
        <v>0</v>
      </c>
      <c r="E17" s="67">
        <v>0.44</v>
      </c>
      <c r="F17" s="68"/>
      <c r="G17" s="66">
        <f t="shared" si="1"/>
        <v>0</v>
      </c>
      <c r="I17" t="s">
        <v>116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1" t="s">
        <v>117</v>
      </c>
      <c r="B18" s="64">
        <v>0</v>
      </c>
      <c r="C18" s="65">
        <v>0.15</v>
      </c>
      <c r="D18" s="66">
        <f t="shared" si="0"/>
        <v>0</v>
      </c>
      <c r="E18" s="67">
        <v>0.44</v>
      </c>
      <c r="F18" s="68"/>
      <c r="G18" s="66">
        <f t="shared" si="1"/>
        <v>0</v>
      </c>
      <c r="I18" t="s">
        <v>118</v>
      </c>
      <c r="J18">
        <v>2</v>
      </c>
      <c r="U18">
        <v>0.15</v>
      </c>
      <c r="V18">
        <f t="shared" si="2"/>
        <v>0.21</v>
      </c>
    </row>
    <row r="19" spans="1:22" x14ac:dyDescent="0.25">
      <c r="A19" s="64" t="s">
        <v>119</v>
      </c>
      <c r="B19" s="64">
        <v>0</v>
      </c>
      <c r="C19" s="65">
        <v>0.16</v>
      </c>
      <c r="D19" s="66">
        <f t="shared" si="0"/>
        <v>0</v>
      </c>
      <c r="E19" s="67">
        <v>0.44</v>
      </c>
      <c r="F19" s="68"/>
      <c r="G19" s="66">
        <f t="shared" si="1"/>
        <v>0</v>
      </c>
      <c r="I19" t="s">
        <v>120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4" t="s">
        <v>121</v>
      </c>
      <c r="B20" s="64">
        <v>0</v>
      </c>
      <c r="C20" s="65">
        <v>0.2</v>
      </c>
      <c r="D20" s="66">
        <f t="shared" si="0"/>
        <v>0</v>
      </c>
      <c r="E20" s="67">
        <v>0.44</v>
      </c>
      <c r="F20" s="68"/>
      <c r="G20" s="66">
        <f t="shared" si="1"/>
        <v>0</v>
      </c>
      <c r="I20" t="s">
        <v>122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4" t="s">
        <v>123</v>
      </c>
      <c r="B21" s="64">
        <v>0</v>
      </c>
      <c r="C21" s="65">
        <v>0.2</v>
      </c>
      <c r="D21" s="66">
        <f t="shared" si="0"/>
        <v>0</v>
      </c>
      <c r="E21" s="67">
        <v>0.44</v>
      </c>
      <c r="F21" s="68"/>
      <c r="G21" s="66">
        <f t="shared" si="1"/>
        <v>0</v>
      </c>
      <c r="I21" t="s">
        <v>124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4" t="s">
        <v>125</v>
      </c>
      <c r="B22" s="64">
        <v>1</v>
      </c>
      <c r="C22" s="65">
        <v>0.17</v>
      </c>
      <c r="D22" s="66">
        <f t="shared" si="0"/>
        <v>0.17</v>
      </c>
      <c r="E22" s="67">
        <v>0.44</v>
      </c>
      <c r="F22" s="68"/>
      <c r="G22" s="66">
        <f t="shared" si="1"/>
        <v>7.0000000000000007E-2</v>
      </c>
      <c r="I22" t="s">
        <v>126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4" t="s">
        <v>127</v>
      </c>
      <c r="B23" s="64">
        <v>1</v>
      </c>
      <c r="C23" s="65">
        <v>0.05</v>
      </c>
      <c r="D23" s="66">
        <f t="shared" si="0"/>
        <v>0.05</v>
      </c>
      <c r="E23" s="67">
        <v>0.44</v>
      </c>
      <c r="F23" s="68"/>
      <c r="G23" s="66">
        <f t="shared" si="1"/>
        <v>0.02</v>
      </c>
      <c r="I23" t="s">
        <v>128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2" t="s">
        <v>129</v>
      </c>
      <c r="B24" s="64">
        <v>9</v>
      </c>
      <c r="C24" s="65">
        <v>0.05</v>
      </c>
      <c r="D24" s="66">
        <f t="shared" si="0"/>
        <v>0.45</v>
      </c>
      <c r="E24" s="67">
        <v>0.44</v>
      </c>
      <c r="F24" s="68"/>
      <c r="G24" s="66">
        <f t="shared" si="1"/>
        <v>0.2</v>
      </c>
      <c r="I24" t="s">
        <v>130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3" t="s">
        <v>126</v>
      </c>
      <c r="B25" s="72">
        <v>0</v>
      </c>
      <c r="C25" s="65">
        <v>0.05</v>
      </c>
      <c r="D25" s="66">
        <f t="shared" si="0"/>
        <v>0</v>
      </c>
      <c r="E25" s="67">
        <v>0.44</v>
      </c>
      <c r="F25" s="68"/>
      <c r="G25" s="6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4" t="s">
        <v>132</v>
      </c>
      <c r="B26" s="73">
        <v>0</v>
      </c>
      <c r="C26" s="65">
        <v>2</v>
      </c>
      <c r="D26" s="66">
        <f t="shared" si="0"/>
        <v>0</v>
      </c>
      <c r="E26" s="67">
        <v>0.44</v>
      </c>
      <c r="F26" s="68"/>
      <c r="G26" s="66">
        <f t="shared" si="1"/>
        <v>0</v>
      </c>
      <c r="I26" t="s">
        <v>133</v>
      </c>
      <c r="J26">
        <v>5</v>
      </c>
      <c r="U26">
        <v>5</v>
      </c>
      <c r="V26">
        <f t="shared" si="2"/>
        <v>7</v>
      </c>
    </row>
    <row r="27" spans="1:22" x14ac:dyDescent="0.25">
      <c r="A27" s="75"/>
      <c r="B27" s="76"/>
      <c r="C27" s="65"/>
      <c r="D27" s="77"/>
      <c r="E27" s="65"/>
      <c r="F27" s="68"/>
      <c r="G27" s="70"/>
      <c r="I27" t="s">
        <v>134</v>
      </c>
      <c r="J27">
        <v>5</v>
      </c>
    </row>
    <row r="28" spans="1:22" x14ac:dyDescent="0.25">
      <c r="A28" s="78"/>
      <c r="B28" s="78"/>
      <c r="C28" s="79"/>
      <c r="D28" s="80"/>
      <c r="E28" s="79"/>
      <c r="F28" s="81"/>
      <c r="G28" s="53"/>
    </row>
    <row r="29" spans="1:22" x14ac:dyDescent="0.25">
      <c r="A29" s="82" t="s">
        <v>135</v>
      </c>
      <c r="B29" s="82"/>
      <c r="C29" s="83"/>
      <c r="D29" s="82"/>
      <c r="E29" s="152"/>
      <c r="F29" s="178"/>
      <c r="G29" s="82">
        <f>TRUNC(ROUND(SUM(G12:G28),2),2)</f>
        <v>11.4</v>
      </c>
    </row>
    <row r="30" spans="1:22" s="56" customFormat="1" x14ac:dyDescent="0.25">
      <c r="A30" s="172" t="s">
        <v>136</v>
      </c>
      <c r="B30" s="173"/>
      <c r="C30" s="84"/>
      <c r="D30" s="84"/>
      <c r="E30" s="150"/>
      <c r="F30" s="150"/>
      <c r="G30" s="85"/>
    </row>
    <row r="31" spans="1:22" x14ac:dyDescent="0.25">
      <c r="A31" s="58" t="s">
        <v>137</v>
      </c>
      <c r="B31" s="111" t="s">
        <v>88</v>
      </c>
      <c r="C31" s="58" t="s">
        <v>138</v>
      </c>
      <c r="D31" s="58" t="s">
        <v>90</v>
      </c>
      <c r="E31" s="158" t="s">
        <v>91</v>
      </c>
      <c r="F31" s="159"/>
      <c r="G31" s="86" t="s">
        <v>92</v>
      </c>
    </row>
    <row r="32" spans="1:22" x14ac:dyDescent="0.25">
      <c r="A32" s="87"/>
      <c r="B32" s="88" t="s">
        <v>93</v>
      </c>
      <c r="C32" s="80" t="s">
        <v>94</v>
      </c>
      <c r="D32" s="80" t="s">
        <v>95</v>
      </c>
      <c r="E32" s="170" t="s">
        <v>96</v>
      </c>
      <c r="F32" s="171"/>
      <c r="G32" s="89" t="s">
        <v>97</v>
      </c>
    </row>
    <row r="33" spans="1:14" x14ac:dyDescent="0.25">
      <c r="A33" s="75" t="s">
        <v>139</v>
      </c>
      <c r="B33" s="90">
        <v>1</v>
      </c>
      <c r="C33" s="75">
        <v>5.5</v>
      </c>
      <c r="D33" s="66">
        <f>IFERROR(ROUND(B33*C33,5),0)</f>
        <v>5.5</v>
      </c>
      <c r="E33" s="65">
        <v>0.44</v>
      </c>
      <c r="F33" s="68"/>
      <c r="G33" s="68">
        <f>IFERROR(TRUNC(ROUND(D33*E33,2),2),0)</f>
        <v>2.42</v>
      </c>
    </row>
    <row r="34" spans="1:14" x14ac:dyDescent="0.25">
      <c r="A34" s="75" t="s">
        <v>140</v>
      </c>
      <c r="B34" s="90">
        <v>4</v>
      </c>
      <c r="C34" s="75">
        <v>5</v>
      </c>
      <c r="D34" s="66">
        <f t="shared" ref="D34:D38" si="3">IFERROR(ROUND(B34*C34,5),0)</f>
        <v>20</v>
      </c>
      <c r="E34" s="65">
        <v>0.44</v>
      </c>
      <c r="F34" s="68"/>
      <c r="G34" s="68">
        <f t="shared" ref="G34:G38" si="4">IFERROR(TRUNC(ROUND(D34*E34,2),2),0)</f>
        <v>8.8000000000000007</v>
      </c>
    </row>
    <row r="35" spans="1:14" x14ac:dyDescent="0.25">
      <c r="A35" s="75" t="s">
        <v>141</v>
      </c>
      <c r="B35" s="90">
        <v>4</v>
      </c>
      <c r="C35" s="75">
        <v>4.5</v>
      </c>
      <c r="D35" s="66">
        <f t="shared" si="3"/>
        <v>18</v>
      </c>
      <c r="E35" s="65">
        <v>0.44</v>
      </c>
      <c r="F35" s="68"/>
      <c r="G35" s="68">
        <f t="shared" si="4"/>
        <v>7.92</v>
      </c>
    </row>
    <row r="36" spans="1:14" x14ac:dyDescent="0.25">
      <c r="A36" s="75" t="s">
        <v>142</v>
      </c>
      <c r="B36" s="90">
        <v>0</v>
      </c>
      <c r="C36" s="75">
        <v>5</v>
      </c>
      <c r="D36" s="66">
        <f t="shared" si="3"/>
        <v>0</v>
      </c>
      <c r="E36" s="65">
        <v>0.44</v>
      </c>
      <c r="F36" s="68"/>
      <c r="G36" s="68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5" t="s">
        <v>143</v>
      </c>
      <c r="B37" s="90">
        <v>0</v>
      </c>
      <c r="C37" s="75">
        <v>6.5</v>
      </c>
      <c r="D37" s="66">
        <f t="shared" si="3"/>
        <v>0</v>
      </c>
      <c r="E37" s="65">
        <v>0.44</v>
      </c>
      <c r="F37" s="68"/>
      <c r="G37" s="68">
        <f t="shared" si="4"/>
        <v>0</v>
      </c>
      <c r="I37" s="91"/>
      <c r="J37" s="91"/>
      <c r="K37" s="91"/>
      <c r="L37" s="91"/>
      <c r="M37" s="91"/>
      <c r="N37" s="91"/>
    </row>
    <row r="38" spans="1:14" x14ac:dyDescent="0.25">
      <c r="A38" s="75"/>
      <c r="B38" s="90">
        <v>0</v>
      </c>
      <c r="C38" s="75"/>
      <c r="D38" s="66">
        <f t="shared" si="3"/>
        <v>0</v>
      </c>
      <c r="E38" s="65">
        <v>0</v>
      </c>
      <c r="F38" s="68"/>
      <c r="G38" s="68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7"/>
      <c r="B39" s="92"/>
      <c r="C39" s="78"/>
      <c r="D39" s="80"/>
      <c r="E39" s="79"/>
      <c r="F39" s="81"/>
      <c r="G39" s="81"/>
      <c r="I39" s="91"/>
      <c r="J39" s="91"/>
      <c r="K39" s="91"/>
      <c r="L39" s="91"/>
      <c r="M39" s="91"/>
      <c r="N39" s="91"/>
    </row>
    <row r="40" spans="1:14" x14ac:dyDescent="0.25">
      <c r="A40" s="82" t="s">
        <v>144</v>
      </c>
      <c r="B40" s="116"/>
      <c r="C40" s="82"/>
      <c r="D40" s="82"/>
      <c r="E40" s="83"/>
      <c r="F40" s="93"/>
      <c r="G40" s="82">
        <f>TRUNC(ROUND(SUM(G33:G39),2),2)</f>
        <v>19.14</v>
      </c>
      <c r="I40" s="91"/>
      <c r="J40" s="91"/>
      <c r="K40" s="91"/>
      <c r="L40" s="91"/>
      <c r="M40" s="91"/>
      <c r="N40" s="91"/>
    </row>
    <row r="41" spans="1:14" s="56" customFormat="1" x14ac:dyDescent="0.25">
      <c r="A41" s="172" t="s">
        <v>145</v>
      </c>
      <c r="B41" s="173"/>
      <c r="C41" s="84"/>
      <c r="D41" s="84"/>
      <c r="E41" s="150"/>
      <c r="F41" s="150"/>
      <c r="G41" s="85"/>
      <c r="I41" s="94"/>
      <c r="J41" s="94"/>
      <c r="K41" s="94"/>
      <c r="L41" s="94"/>
      <c r="M41" s="94"/>
      <c r="N41" s="94"/>
    </row>
    <row r="42" spans="1:14" ht="15.75" customHeight="1" x14ac:dyDescent="0.25">
      <c r="A42" s="116" t="s">
        <v>146</v>
      </c>
      <c r="B42" s="93"/>
      <c r="C42" s="82" t="s">
        <v>5</v>
      </c>
      <c r="D42" s="82" t="s">
        <v>88</v>
      </c>
      <c r="E42" s="152" t="s">
        <v>147</v>
      </c>
      <c r="F42" s="152"/>
      <c r="G42" s="82" t="s">
        <v>92</v>
      </c>
      <c r="I42" s="91"/>
      <c r="J42" s="91"/>
      <c r="K42" s="91"/>
      <c r="L42" s="91"/>
      <c r="M42" s="91"/>
      <c r="N42" s="91"/>
    </row>
    <row r="43" spans="1:14" x14ac:dyDescent="0.25">
      <c r="A43" s="95"/>
      <c r="B43" s="96"/>
      <c r="C43" s="61"/>
      <c r="D43" s="61" t="s">
        <v>93</v>
      </c>
      <c r="E43" s="174" t="s">
        <v>94</v>
      </c>
      <c r="F43" s="175"/>
      <c r="G43" s="61" t="s">
        <v>95</v>
      </c>
      <c r="I43" s="91"/>
      <c r="J43" s="91"/>
      <c r="K43" s="91"/>
      <c r="L43" s="91"/>
      <c r="M43" s="91"/>
      <c r="N43" s="91"/>
    </row>
    <row r="44" spans="1:14" x14ac:dyDescent="0.25">
      <c r="A44" s="97" t="s">
        <v>20</v>
      </c>
      <c r="B44" s="98"/>
      <c r="C44" s="99"/>
      <c r="D44" s="100"/>
      <c r="E44" s="101"/>
      <c r="F44" s="102"/>
      <c r="G44" s="75">
        <f>IFERROR(TRUNC(ROUND(D44*E44,2),2),0)</f>
        <v>0</v>
      </c>
      <c r="I44" s="91"/>
      <c r="J44" s="103"/>
      <c r="K44" s="91"/>
      <c r="L44" s="91"/>
      <c r="M44" s="91"/>
      <c r="N44" s="91"/>
    </row>
    <row r="45" spans="1:14" x14ac:dyDescent="0.25">
      <c r="A45" s="104"/>
      <c r="B45" s="105"/>
      <c r="C45" s="99"/>
      <c r="D45" s="100"/>
      <c r="E45" s="106"/>
      <c r="F45" s="70"/>
      <c r="G45" s="75">
        <f t="shared" ref="G45:G63" si="5">IFERROR(TRUNC(ROUND(D45*E45,2),2),0)</f>
        <v>0</v>
      </c>
      <c r="I45" s="91"/>
      <c r="J45" s="103"/>
      <c r="K45" s="91"/>
      <c r="L45" s="91"/>
      <c r="M45" s="91"/>
      <c r="N45" s="91"/>
    </row>
    <row r="46" spans="1:14" x14ac:dyDescent="0.25">
      <c r="A46" s="104"/>
      <c r="B46" s="105"/>
      <c r="C46" s="107"/>
      <c r="D46" s="108"/>
      <c r="E46" s="109"/>
      <c r="F46" s="68"/>
      <c r="G46" s="75">
        <f t="shared" si="5"/>
        <v>0</v>
      </c>
      <c r="I46" s="91"/>
      <c r="J46" s="103"/>
      <c r="K46" s="91"/>
      <c r="L46" s="91"/>
      <c r="M46" s="91"/>
      <c r="N46" s="91"/>
    </row>
    <row r="47" spans="1:14" x14ac:dyDescent="0.25">
      <c r="A47" s="104"/>
      <c r="B47" s="105"/>
      <c r="C47" s="99"/>
      <c r="D47" s="100"/>
      <c r="E47" s="109"/>
      <c r="F47" s="68"/>
      <c r="G47" s="75">
        <f t="shared" si="5"/>
        <v>0</v>
      </c>
      <c r="I47" s="91"/>
      <c r="J47" s="103"/>
      <c r="K47" s="91"/>
      <c r="L47" s="91"/>
      <c r="M47" s="91"/>
      <c r="N47" s="91"/>
    </row>
    <row r="48" spans="1:14" x14ac:dyDescent="0.25">
      <c r="A48" s="104"/>
      <c r="B48" s="105"/>
      <c r="C48" s="99"/>
      <c r="D48" s="100"/>
      <c r="E48" s="109"/>
      <c r="F48" s="68"/>
      <c r="G48" s="75">
        <f t="shared" si="5"/>
        <v>0</v>
      </c>
      <c r="I48" s="91"/>
      <c r="J48" s="103"/>
      <c r="K48" s="91"/>
      <c r="L48" s="91"/>
      <c r="M48" s="91"/>
      <c r="N48" s="91"/>
    </row>
    <row r="49" spans="1:14" x14ac:dyDescent="0.25">
      <c r="A49" s="104"/>
      <c r="B49" s="105"/>
      <c r="C49" s="99"/>
      <c r="D49" s="100"/>
      <c r="E49" s="109"/>
      <c r="F49" s="68"/>
      <c r="G49" s="75">
        <f t="shared" si="5"/>
        <v>0</v>
      </c>
      <c r="I49" s="91"/>
      <c r="J49" s="103"/>
      <c r="K49" s="91"/>
      <c r="L49" s="91"/>
      <c r="M49" s="91"/>
      <c r="N49" s="91"/>
    </row>
    <row r="50" spans="1:14" x14ac:dyDescent="0.25">
      <c r="A50" s="104"/>
      <c r="B50" s="105"/>
      <c r="C50" s="99"/>
      <c r="D50" s="100"/>
      <c r="E50" s="109"/>
      <c r="F50" s="68"/>
      <c r="G50" s="75">
        <f t="shared" si="5"/>
        <v>0</v>
      </c>
      <c r="I50" s="91"/>
      <c r="J50" s="103"/>
      <c r="K50" s="91"/>
      <c r="L50" s="91"/>
      <c r="M50" s="91"/>
      <c r="N50" s="91"/>
    </row>
    <row r="51" spans="1:14" x14ac:dyDescent="0.25">
      <c r="A51" s="104"/>
      <c r="B51" s="105"/>
      <c r="C51" s="99"/>
      <c r="D51" s="100"/>
      <c r="E51" s="109"/>
      <c r="F51" s="68"/>
      <c r="G51" s="75">
        <f t="shared" si="5"/>
        <v>0</v>
      </c>
      <c r="I51" s="91"/>
      <c r="J51" s="103"/>
      <c r="K51" s="91"/>
      <c r="L51" s="91"/>
      <c r="M51" s="91"/>
      <c r="N51" s="91"/>
    </row>
    <row r="52" spans="1:14" x14ac:dyDescent="0.25">
      <c r="A52" s="104"/>
      <c r="B52" s="105"/>
      <c r="C52" s="99"/>
      <c r="D52" s="100"/>
      <c r="E52" s="109"/>
      <c r="F52" s="68"/>
      <c r="G52" s="75">
        <f t="shared" si="5"/>
        <v>0</v>
      </c>
      <c r="I52" s="91"/>
      <c r="J52" s="103"/>
      <c r="K52" s="91"/>
      <c r="L52" s="91"/>
      <c r="M52" s="91"/>
      <c r="N52" s="91"/>
    </row>
    <row r="53" spans="1:14" x14ac:dyDescent="0.25">
      <c r="A53" s="104"/>
      <c r="B53" s="105"/>
      <c r="C53" s="99"/>
      <c r="D53" s="100"/>
      <c r="E53" s="109"/>
      <c r="F53" s="68"/>
      <c r="G53" s="75">
        <f t="shared" si="5"/>
        <v>0</v>
      </c>
      <c r="I53" s="91"/>
      <c r="J53" s="103"/>
      <c r="K53" s="91"/>
      <c r="L53" s="91"/>
      <c r="M53" s="91"/>
      <c r="N53" s="91"/>
    </row>
    <row r="54" spans="1:14" x14ac:dyDescent="0.25">
      <c r="A54" s="104"/>
      <c r="B54" s="105"/>
      <c r="C54" s="99"/>
      <c r="D54" s="100"/>
      <c r="E54" s="109"/>
      <c r="F54" s="68"/>
      <c r="G54" s="75">
        <f t="shared" si="5"/>
        <v>0</v>
      </c>
      <c r="I54" s="91"/>
      <c r="J54" s="103"/>
      <c r="K54" s="91"/>
      <c r="L54" s="91"/>
      <c r="M54" s="91"/>
      <c r="N54" s="91"/>
    </row>
    <row r="55" spans="1:14" x14ac:dyDescent="0.25">
      <c r="A55" s="90"/>
      <c r="B55" s="65"/>
      <c r="C55" s="99"/>
      <c r="D55" s="100"/>
      <c r="E55" s="90"/>
      <c r="F55" s="68"/>
      <c r="G55" s="75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4"/>
      <c r="B56" s="105"/>
      <c r="C56" s="99"/>
      <c r="D56" s="100"/>
      <c r="E56" s="109"/>
      <c r="F56" s="68"/>
      <c r="G56" s="75">
        <f t="shared" si="5"/>
        <v>0</v>
      </c>
      <c r="I56" s="91"/>
      <c r="J56" s="103"/>
      <c r="K56" s="91"/>
      <c r="L56" s="91"/>
      <c r="M56" s="91"/>
      <c r="N56" s="91"/>
    </row>
    <row r="57" spans="1:14" x14ac:dyDescent="0.25">
      <c r="A57" s="104"/>
      <c r="B57" s="105"/>
      <c r="C57" s="99"/>
      <c r="D57" s="100"/>
      <c r="E57" s="109"/>
      <c r="F57" s="68"/>
      <c r="G57" s="75">
        <f t="shared" si="5"/>
        <v>0</v>
      </c>
      <c r="I57" s="91"/>
      <c r="J57" s="103"/>
      <c r="K57" s="91"/>
      <c r="L57" s="91"/>
      <c r="M57" s="91"/>
      <c r="N57" s="91"/>
    </row>
    <row r="58" spans="1:14" x14ac:dyDescent="0.25">
      <c r="A58" s="104"/>
      <c r="B58" s="105"/>
      <c r="C58" s="99"/>
      <c r="D58" s="100"/>
      <c r="E58" s="109"/>
      <c r="F58" s="68"/>
      <c r="G58" s="75">
        <f t="shared" si="5"/>
        <v>0</v>
      </c>
      <c r="I58" s="91"/>
      <c r="J58" s="103"/>
      <c r="K58" s="91"/>
      <c r="L58" s="91"/>
      <c r="M58" s="91"/>
      <c r="N58" s="91"/>
    </row>
    <row r="59" spans="1:14" x14ac:dyDescent="0.25">
      <c r="A59" s="104"/>
      <c r="B59" s="105"/>
      <c r="C59" s="99"/>
      <c r="D59" s="100"/>
      <c r="E59" s="109"/>
      <c r="F59" s="68"/>
      <c r="G59" s="75">
        <f t="shared" si="5"/>
        <v>0</v>
      </c>
      <c r="I59" s="91"/>
      <c r="J59" s="103"/>
      <c r="K59" s="91"/>
      <c r="L59" s="91"/>
      <c r="M59" s="91"/>
      <c r="N59" s="91"/>
    </row>
    <row r="60" spans="1:14" x14ac:dyDescent="0.25">
      <c r="A60" s="104"/>
      <c r="B60" s="105"/>
      <c r="C60" s="99"/>
      <c r="D60" s="100"/>
      <c r="E60" s="109"/>
      <c r="F60" s="68"/>
      <c r="G60" s="75">
        <f t="shared" si="5"/>
        <v>0</v>
      </c>
      <c r="I60" s="91"/>
      <c r="J60" s="103"/>
      <c r="K60" s="91"/>
      <c r="L60" s="91"/>
      <c r="M60" s="91"/>
      <c r="N60" s="91"/>
    </row>
    <row r="61" spans="1:14" x14ac:dyDescent="0.25">
      <c r="A61" s="90"/>
      <c r="B61" s="65"/>
      <c r="C61" s="75"/>
      <c r="D61" s="75"/>
      <c r="E61" s="90"/>
      <c r="F61" s="68"/>
      <c r="G61" s="75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/>
      <c r="B62" s="65"/>
      <c r="C62" s="75"/>
      <c r="D62" s="75"/>
      <c r="E62" s="90"/>
      <c r="F62" s="68"/>
      <c r="G62" s="75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10"/>
      <c r="B63" s="79"/>
      <c r="C63" s="78"/>
      <c r="D63" s="78"/>
      <c r="E63" s="110"/>
      <c r="F63" s="81"/>
      <c r="G63" s="75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6" t="s">
        <v>148</v>
      </c>
      <c r="B64" s="83"/>
      <c r="C64" s="82"/>
      <c r="D64" s="82"/>
      <c r="E64" s="116"/>
      <c r="F64" s="93"/>
      <c r="G64" s="93">
        <f>TRUNC(ROUND(SUM(G44:G63),2),2)</f>
        <v>0</v>
      </c>
      <c r="I64" s="91"/>
      <c r="J64" s="91"/>
      <c r="K64" s="91"/>
      <c r="L64" s="91"/>
      <c r="M64" s="91"/>
      <c r="N64" s="91"/>
    </row>
    <row r="65" spans="1:22" s="56" customFormat="1" x14ac:dyDescent="0.25">
      <c r="A65" s="172" t="s">
        <v>149</v>
      </c>
      <c r="B65" s="173"/>
      <c r="C65" s="84"/>
      <c r="D65" s="84"/>
      <c r="E65" s="150"/>
      <c r="F65" s="150"/>
      <c r="G65" s="85"/>
      <c r="I65" s="94"/>
      <c r="J65" s="94"/>
      <c r="K65" s="94"/>
      <c r="L65" s="94"/>
      <c r="M65" s="94"/>
      <c r="N65" s="94"/>
    </row>
    <row r="66" spans="1:22" ht="27.75" customHeight="1" x14ac:dyDescent="0.25">
      <c r="A66" s="157" t="s">
        <v>87</v>
      </c>
      <c r="B66" s="158"/>
      <c r="C66" s="58" t="s">
        <v>150</v>
      </c>
      <c r="D66" s="58" t="s">
        <v>151</v>
      </c>
      <c r="E66" s="157" t="s">
        <v>89</v>
      </c>
      <c r="F66" s="159"/>
      <c r="G66" s="86" t="s">
        <v>152</v>
      </c>
    </row>
    <row r="67" spans="1:22" x14ac:dyDescent="0.25">
      <c r="A67" s="92"/>
      <c r="B67" s="52"/>
      <c r="C67" s="80"/>
      <c r="D67" s="80" t="s">
        <v>93</v>
      </c>
      <c r="E67" s="160" t="s">
        <v>94</v>
      </c>
      <c r="F67" s="161"/>
      <c r="G67" s="61" t="s">
        <v>153</v>
      </c>
    </row>
    <row r="68" spans="1:22" ht="15.75" thickBot="1" x14ac:dyDescent="0.3">
      <c r="A68" s="162"/>
      <c r="B68" s="163"/>
      <c r="C68" s="112"/>
      <c r="D68" s="112"/>
      <c r="E68" s="109"/>
      <c r="F68" s="68"/>
      <c r="G68" s="112"/>
    </row>
    <row r="69" spans="1:22" ht="15.75" thickBot="1" x14ac:dyDescent="0.3">
      <c r="A69" s="164" t="s">
        <v>154</v>
      </c>
      <c r="B69" s="165"/>
      <c r="C69" s="76" t="s">
        <v>19</v>
      </c>
      <c r="D69" s="76">
        <v>1</v>
      </c>
      <c r="E69" s="90">
        <v>2</v>
      </c>
      <c r="F69" s="68"/>
      <c r="G69" s="75">
        <f>IFERROR(TRUNC(ROUND(D69*E69,2),2),0)</f>
        <v>2</v>
      </c>
      <c r="I69" s="113" t="s">
        <v>155</v>
      </c>
      <c r="J69" s="114">
        <v>0</v>
      </c>
    </row>
    <row r="70" spans="1:22" x14ac:dyDescent="0.25">
      <c r="A70" s="166"/>
      <c r="B70" s="167"/>
      <c r="C70" s="80"/>
      <c r="D70" s="80"/>
      <c r="E70" s="168"/>
      <c r="F70" s="169"/>
      <c r="G70" s="78"/>
    </row>
    <row r="71" spans="1:22" x14ac:dyDescent="0.25">
      <c r="A71" s="116" t="s">
        <v>156</v>
      </c>
      <c r="B71" s="83"/>
      <c r="C71" s="82"/>
      <c r="D71" s="82"/>
      <c r="E71" s="82"/>
      <c r="F71" s="83"/>
      <c r="G71" s="82">
        <f>TRUNC(ROUND(SUM(G68:G70),5),2)</f>
        <v>2</v>
      </c>
    </row>
    <row r="72" spans="1:22" s="56" customFormat="1" ht="15.75" customHeight="1" x14ac:dyDescent="0.25">
      <c r="A72" s="144"/>
      <c r="B72" s="145"/>
      <c r="C72" s="150" t="s">
        <v>157</v>
      </c>
      <c r="D72" s="150"/>
      <c r="E72" s="150"/>
      <c r="F72" s="150"/>
      <c r="G72" s="115">
        <f>TRUNC(ROUND(G29+G40+G64+G71,2),2)</f>
        <v>32.54</v>
      </c>
    </row>
    <row r="73" spans="1:22" ht="15.75" customHeight="1" x14ac:dyDescent="0.25">
      <c r="A73" s="146"/>
      <c r="B73" s="147"/>
      <c r="C73" s="151" t="s">
        <v>158</v>
      </c>
      <c r="D73" s="152"/>
      <c r="E73" s="152"/>
      <c r="F73" s="117">
        <v>0.03</v>
      </c>
      <c r="G73" s="82">
        <f>TRUNC(ROUND(G72*F73,2),2)</f>
        <v>0.98</v>
      </c>
    </row>
    <row r="74" spans="1:22" ht="15.75" customHeight="1" x14ac:dyDescent="0.25">
      <c r="A74" s="146"/>
      <c r="B74" s="147"/>
      <c r="C74" s="151" t="s">
        <v>159</v>
      </c>
      <c r="D74" s="152"/>
      <c r="E74" s="152"/>
      <c r="F74" s="118">
        <v>1.1000000000000001E-3</v>
      </c>
      <c r="G74" s="82">
        <f>TRUNC(ROUND(G72*F74,2),2)</f>
        <v>0.04</v>
      </c>
      <c r="V74">
        <f>+COLUMN(V73)</f>
        <v>22</v>
      </c>
    </row>
    <row r="75" spans="1:22" ht="15.75" customHeight="1" x14ac:dyDescent="0.25">
      <c r="A75" s="148"/>
      <c r="B75" s="149"/>
      <c r="C75" s="151" t="s">
        <v>160</v>
      </c>
      <c r="D75" s="152"/>
      <c r="E75" s="152"/>
      <c r="F75" s="93"/>
      <c r="G75" s="82">
        <f>TRUNC(ROUND(SUM(G72:G74),2),2)</f>
        <v>33.56</v>
      </c>
      <c r="U75" t="s">
        <v>161</v>
      </c>
      <c r="V75">
        <f>+TRUNC(ROUND(G29+G40+G71+G73+G74,2),2)</f>
        <v>33.56</v>
      </c>
    </row>
    <row r="76" spans="1:22" s="56" customFormat="1" ht="15.75" customHeight="1" x14ac:dyDescent="0.25">
      <c r="A76" s="153" t="s">
        <v>162</v>
      </c>
      <c r="B76" s="154"/>
      <c r="C76" s="155" t="s">
        <v>163</v>
      </c>
      <c r="D76" s="156"/>
      <c r="E76" s="156"/>
      <c r="F76" s="119"/>
      <c r="G76" s="120"/>
      <c r="U76" s="56" t="s">
        <v>164</v>
      </c>
      <c r="V76" s="56">
        <f>+G64</f>
        <v>0</v>
      </c>
    </row>
    <row r="77" spans="1:22" x14ac:dyDescent="0.25">
      <c r="A77" s="121"/>
      <c r="B77" s="121"/>
      <c r="C77" s="121"/>
      <c r="D77" s="121"/>
      <c r="E77" s="121"/>
      <c r="F77" s="121"/>
      <c r="G77" s="121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>
    <tabColor rgb="FF92D050"/>
    <pageSetUpPr fitToPage="1"/>
  </sheetPr>
  <dimension ref="A1:V77"/>
  <sheetViews>
    <sheetView showZeros="0" view="pageBreakPreview" topLeftCell="A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79" t="s">
        <v>75</v>
      </c>
      <c r="B1" s="180"/>
      <c r="C1" s="180"/>
      <c r="D1" s="180"/>
      <c r="E1" s="180"/>
      <c r="F1" s="180"/>
      <c r="G1" s="181"/>
    </row>
    <row r="2" spans="1:22" ht="15" customHeight="1" x14ac:dyDescent="0.25">
      <c r="A2" s="36" t="s">
        <v>76</v>
      </c>
      <c r="B2" s="37"/>
      <c r="C2" s="37"/>
      <c r="D2" s="37" t="s">
        <v>77</v>
      </c>
      <c r="E2" s="182" t="s">
        <v>256</v>
      </c>
      <c r="F2" s="182"/>
      <c r="G2" s="183"/>
    </row>
    <row r="3" spans="1:22" ht="103.5" customHeight="1" x14ac:dyDescent="0.25">
      <c r="A3" s="36" t="s">
        <v>257</v>
      </c>
      <c r="B3" s="38"/>
      <c r="C3" s="37"/>
      <c r="D3" s="37"/>
      <c r="E3" s="182"/>
      <c r="F3" s="182"/>
      <c r="G3" s="183"/>
    </row>
    <row r="4" spans="1:22" ht="18" x14ac:dyDescent="0.25">
      <c r="A4" s="184" t="s">
        <v>78</v>
      </c>
      <c r="B4" s="185"/>
      <c r="C4" s="185"/>
      <c r="D4" s="185"/>
      <c r="E4" s="185"/>
      <c r="F4" s="185"/>
      <c r="G4" s="186"/>
    </row>
    <row r="5" spans="1:22" x14ac:dyDescent="0.25">
      <c r="A5" s="39"/>
      <c r="B5" s="40"/>
      <c r="C5" s="40"/>
      <c r="D5" s="41" t="s">
        <v>79</v>
      </c>
      <c r="F5" s="42"/>
      <c r="G5" s="43"/>
    </row>
    <row r="6" spans="1:22" x14ac:dyDescent="0.25">
      <c r="A6" s="44" t="s">
        <v>80</v>
      </c>
      <c r="B6" s="45"/>
      <c r="C6" s="40"/>
      <c r="D6" s="40"/>
      <c r="E6" s="40"/>
      <c r="F6" s="40"/>
      <c r="G6" s="46"/>
    </row>
    <row r="7" spans="1:22" ht="42" customHeight="1" x14ac:dyDescent="0.25">
      <c r="A7" s="187" t="s">
        <v>249</v>
      </c>
      <c r="B7" s="188"/>
      <c r="C7" s="188"/>
      <c r="D7" s="188"/>
      <c r="E7" s="188"/>
      <c r="F7" s="47" t="s">
        <v>81</v>
      </c>
      <c r="G7" s="48" t="s">
        <v>19</v>
      </c>
      <c r="H7" s="49"/>
      <c r="I7" s="50" t="s">
        <v>82</v>
      </c>
      <c r="J7" s="49">
        <v>2</v>
      </c>
    </row>
    <row r="8" spans="1:22" x14ac:dyDescent="0.25">
      <c r="A8" s="51" t="s">
        <v>83</v>
      </c>
      <c r="B8" s="52"/>
      <c r="C8" s="52"/>
      <c r="D8" s="52"/>
      <c r="E8" s="189"/>
      <c r="F8" s="189"/>
      <c r="G8" s="53"/>
    </row>
    <row r="9" spans="1:22" s="56" customFormat="1" x14ac:dyDescent="0.25">
      <c r="A9" s="190" t="s">
        <v>84</v>
      </c>
      <c r="B9" s="191"/>
      <c r="C9" s="54"/>
      <c r="D9" s="54"/>
      <c r="E9" s="192"/>
      <c r="F9" s="192"/>
      <c r="G9" s="55"/>
      <c r="I9" s="57" t="s">
        <v>85</v>
      </c>
      <c r="J9" s="57" t="s">
        <v>86</v>
      </c>
    </row>
    <row r="10" spans="1:22" ht="15.75" x14ac:dyDescent="0.25">
      <c r="A10" s="58" t="s">
        <v>87</v>
      </c>
      <c r="B10" s="58" t="s">
        <v>88</v>
      </c>
      <c r="C10" s="58" t="s">
        <v>89</v>
      </c>
      <c r="D10" s="58" t="s">
        <v>90</v>
      </c>
      <c r="E10" s="176" t="s">
        <v>91</v>
      </c>
      <c r="F10" s="176"/>
      <c r="G10" s="58" t="s">
        <v>92</v>
      </c>
      <c r="I10" s="59">
        <v>0.5</v>
      </c>
      <c r="J10" s="59">
        <f>1/I10</f>
        <v>2</v>
      </c>
    </row>
    <row r="11" spans="1:22" x14ac:dyDescent="0.25">
      <c r="A11" s="60"/>
      <c r="B11" s="61" t="s">
        <v>93</v>
      </c>
      <c r="C11" s="62" t="s">
        <v>94</v>
      </c>
      <c r="D11" s="61" t="s">
        <v>95</v>
      </c>
      <c r="E11" s="177" t="s">
        <v>96</v>
      </c>
      <c r="F11" s="175"/>
      <c r="G11" s="63" t="s">
        <v>97</v>
      </c>
      <c r="L11" t="s">
        <v>98</v>
      </c>
      <c r="M11" t="s">
        <v>99</v>
      </c>
      <c r="N11" t="s">
        <v>100</v>
      </c>
      <c r="O11" t="s">
        <v>101</v>
      </c>
      <c r="P11" t="s">
        <v>102</v>
      </c>
      <c r="Q11" t="s">
        <v>103</v>
      </c>
      <c r="R11" t="s">
        <v>104</v>
      </c>
      <c r="S11" t="s">
        <v>105</v>
      </c>
    </row>
    <row r="12" spans="1:22" x14ac:dyDescent="0.25">
      <c r="A12" s="64" t="s">
        <v>106</v>
      </c>
      <c r="B12" s="64">
        <v>1</v>
      </c>
      <c r="C12" s="65">
        <v>4.25</v>
      </c>
      <c r="D12" s="66">
        <f>IFERROR(ROUND(B12*C12,5),0)</f>
        <v>4.25</v>
      </c>
      <c r="E12" s="67">
        <v>0.16</v>
      </c>
      <c r="F12" s="68"/>
      <c r="G12" s="66">
        <f>IFERROR(TRUNC(ROUND(D12*E12,2),2),0)</f>
        <v>0.68</v>
      </c>
      <c r="I12" t="s">
        <v>107</v>
      </c>
      <c r="J12">
        <v>2</v>
      </c>
      <c r="U12">
        <v>6.25</v>
      </c>
      <c r="V12">
        <f>+U12*1.4</f>
        <v>8.75</v>
      </c>
    </row>
    <row r="13" spans="1:22" x14ac:dyDescent="0.25">
      <c r="A13" s="64" t="s">
        <v>108</v>
      </c>
      <c r="B13" s="64">
        <v>0</v>
      </c>
      <c r="C13" s="65">
        <v>10</v>
      </c>
      <c r="D13" s="66">
        <f t="shared" ref="D13:D26" si="0">IFERROR(ROUND(B13*C13,5),0)</f>
        <v>0</v>
      </c>
      <c r="E13" s="69">
        <v>0.16</v>
      </c>
      <c r="F13" s="70"/>
      <c r="G13" s="66">
        <f t="shared" ref="G13:G26" si="1">IFERROR(TRUNC(ROUND(D13*E13,2),2),0)</f>
        <v>0</v>
      </c>
      <c r="I13" t="s">
        <v>109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4" t="s">
        <v>110</v>
      </c>
      <c r="B14" s="64">
        <v>0</v>
      </c>
      <c r="C14" s="65">
        <v>20</v>
      </c>
      <c r="D14" s="66">
        <f t="shared" si="0"/>
        <v>0</v>
      </c>
      <c r="E14" s="67">
        <v>0.16</v>
      </c>
      <c r="F14" s="68"/>
      <c r="G14" s="66">
        <f t="shared" si="1"/>
        <v>0</v>
      </c>
      <c r="I14" t="s">
        <v>111</v>
      </c>
      <c r="J14">
        <v>2</v>
      </c>
      <c r="U14">
        <v>65</v>
      </c>
      <c r="V14">
        <f t="shared" si="2"/>
        <v>91</v>
      </c>
    </row>
    <row r="15" spans="1:22" x14ac:dyDescent="0.25">
      <c r="A15" s="64" t="s">
        <v>112</v>
      </c>
      <c r="B15" s="64">
        <v>0</v>
      </c>
      <c r="C15" s="65">
        <v>1</v>
      </c>
      <c r="D15" s="66">
        <f t="shared" si="0"/>
        <v>0</v>
      </c>
      <c r="E15" s="67">
        <v>0.16</v>
      </c>
      <c r="F15" s="68"/>
      <c r="G15" s="66">
        <f t="shared" si="1"/>
        <v>0</v>
      </c>
      <c r="I15" t="s">
        <v>113</v>
      </c>
      <c r="J15">
        <v>2</v>
      </c>
      <c r="U15">
        <v>2</v>
      </c>
      <c r="V15">
        <f t="shared" si="2"/>
        <v>2.8</v>
      </c>
    </row>
    <row r="16" spans="1:22" x14ac:dyDescent="0.25">
      <c r="A16" s="64" t="s">
        <v>114</v>
      </c>
      <c r="B16" s="64">
        <v>0</v>
      </c>
      <c r="C16" s="65">
        <v>0.5</v>
      </c>
      <c r="D16" s="66">
        <f t="shared" si="0"/>
        <v>0</v>
      </c>
      <c r="E16" s="67">
        <v>0.16</v>
      </c>
      <c r="F16" s="68"/>
      <c r="G16" s="66">
        <f t="shared" si="1"/>
        <v>0</v>
      </c>
      <c r="I16" t="s">
        <v>115</v>
      </c>
      <c r="J16">
        <v>2</v>
      </c>
      <c r="U16">
        <v>0.5</v>
      </c>
      <c r="V16">
        <f t="shared" si="2"/>
        <v>0.7</v>
      </c>
    </row>
    <row r="17" spans="1:22" x14ac:dyDescent="0.25">
      <c r="A17" s="64" t="s">
        <v>113</v>
      </c>
      <c r="B17" s="64">
        <v>0</v>
      </c>
      <c r="C17" s="65">
        <v>0.15</v>
      </c>
      <c r="D17" s="66">
        <f t="shared" si="0"/>
        <v>0</v>
      </c>
      <c r="E17" s="67">
        <v>0.16</v>
      </c>
      <c r="F17" s="68"/>
      <c r="G17" s="66">
        <f t="shared" si="1"/>
        <v>0</v>
      </c>
      <c r="I17" t="s">
        <v>116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1" t="s">
        <v>117</v>
      </c>
      <c r="B18" s="64">
        <v>2</v>
      </c>
      <c r="C18" s="65">
        <v>0.15</v>
      </c>
      <c r="D18" s="66">
        <f t="shared" si="0"/>
        <v>0.3</v>
      </c>
      <c r="E18" s="67">
        <v>0.16</v>
      </c>
      <c r="F18" s="68"/>
      <c r="G18" s="66">
        <f t="shared" si="1"/>
        <v>0.05</v>
      </c>
      <c r="I18" t="s">
        <v>118</v>
      </c>
      <c r="J18">
        <v>2</v>
      </c>
      <c r="U18">
        <v>0.15</v>
      </c>
      <c r="V18">
        <f t="shared" si="2"/>
        <v>0.21</v>
      </c>
    </row>
    <row r="19" spans="1:22" x14ac:dyDescent="0.25">
      <c r="A19" s="64" t="s">
        <v>119</v>
      </c>
      <c r="B19" s="64">
        <v>0</v>
      </c>
      <c r="C19" s="65">
        <v>0.16</v>
      </c>
      <c r="D19" s="66">
        <f t="shared" si="0"/>
        <v>0</v>
      </c>
      <c r="E19" s="67">
        <v>0.16</v>
      </c>
      <c r="F19" s="68"/>
      <c r="G19" s="66">
        <f t="shared" si="1"/>
        <v>0</v>
      </c>
      <c r="I19" t="s">
        <v>120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4" t="s">
        <v>121</v>
      </c>
      <c r="B20" s="64">
        <v>0</v>
      </c>
      <c r="C20" s="65">
        <v>0.2</v>
      </c>
      <c r="D20" s="66">
        <f t="shared" si="0"/>
        <v>0</v>
      </c>
      <c r="E20" s="67">
        <v>0.16</v>
      </c>
      <c r="F20" s="68"/>
      <c r="G20" s="66">
        <f t="shared" si="1"/>
        <v>0</v>
      </c>
      <c r="I20" t="s">
        <v>122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4" t="s">
        <v>123</v>
      </c>
      <c r="B21" s="64">
        <v>0</v>
      </c>
      <c r="C21" s="65">
        <v>0.2</v>
      </c>
      <c r="D21" s="66">
        <f t="shared" si="0"/>
        <v>0</v>
      </c>
      <c r="E21" s="67">
        <v>0.16</v>
      </c>
      <c r="F21" s="68"/>
      <c r="G21" s="66">
        <f t="shared" si="1"/>
        <v>0</v>
      </c>
      <c r="I21" t="s">
        <v>124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4" t="s">
        <v>125</v>
      </c>
      <c r="B22" s="64">
        <v>1</v>
      </c>
      <c r="C22" s="65">
        <v>0.17</v>
      </c>
      <c r="D22" s="66">
        <f t="shared" si="0"/>
        <v>0.17</v>
      </c>
      <c r="E22" s="67">
        <v>0.16</v>
      </c>
      <c r="F22" s="68"/>
      <c r="G22" s="66">
        <f t="shared" si="1"/>
        <v>0.03</v>
      </c>
      <c r="I22" t="s">
        <v>126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4" t="s">
        <v>127</v>
      </c>
      <c r="B23" s="64">
        <v>2</v>
      </c>
      <c r="C23" s="65">
        <v>0.05</v>
      </c>
      <c r="D23" s="66">
        <f t="shared" si="0"/>
        <v>0.1</v>
      </c>
      <c r="E23" s="67">
        <v>0.16</v>
      </c>
      <c r="F23" s="68"/>
      <c r="G23" s="66">
        <f t="shared" si="1"/>
        <v>0.02</v>
      </c>
      <c r="I23" t="s">
        <v>128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2" t="s">
        <v>129</v>
      </c>
      <c r="B24" s="64">
        <v>3</v>
      </c>
      <c r="C24" s="65">
        <v>0.05</v>
      </c>
      <c r="D24" s="66">
        <f t="shared" si="0"/>
        <v>0.15</v>
      </c>
      <c r="E24" s="67">
        <v>0.16</v>
      </c>
      <c r="F24" s="68"/>
      <c r="G24" s="66">
        <f t="shared" si="1"/>
        <v>0.02</v>
      </c>
      <c r="I24" t="s">
        <v>130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3" t="s">
        <v>126</v>
      </c>
      <c r="B25" s="72">
        <v>0</v>
      </c>
      <c r="C25" s="65">
        <v>0.05</v>
      </c>
      <c r="D25" s="66">
        <f t="shared" si="0"/>
        <v>0</v>
      </c>
      <c r="E25" s="67">
        <v>0.16</v>
      </c>
      <c r="F25" s="68"/>
      <c r="G25" s="6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4" t="s">
        <v>132</v>
      </c>
      <c r="B26" s="73">
        <v>0</v>
      </c>
      <c r="C26" s="65">
        <v>2</v>
      </c>
      <c r="D26" s="66">
        <f t="shared" si="0"/>
        <v>0</v>
      </c>
      <c r="E26" s="67">
        <v>0.16</v>
      </c>
      <c r="F26" s="68"/>
      <c r="G26" s="66">
        <f t="shared" si="1"/>
        <v>0</v>
      </c>
      <c r="I26" t="s">
        <v>133</v>
      </c>
      <c r="J26">
        <v>5</v>
      </c>
      <c r="U26">
        <v>5</v>
      </c>
      <c r="V26">
        <f t="shared" si="2"/>
        <v>7</v>
      </c>
    </row>
    <row r="27" spans="1:22" x14ac:dyDescent="0.25">
      <c r="A27" s="75"/>
      <c r="B27" s="76"/>
      <c r="C27" s="65"/>
      <c r="D27" s="77"/>
      <c r="E27" s="65"/>
      <c r="F27" s="68"/>
      <c r="G27" s="70"/>
      <c r="I27" t="s">
        <v>134</v>
      </c>
      <c r="J27">
        <v>5</v>
      </c>
    </row>
    <row r="28" spans="1:22" x14ac:dyDescent="0.25">
      <c r="A28" s="78"/>
      <c r="B28" s="78"/>
      <c r="C28" s="79"/>
      <c r="D28" s="80"/>
      <c r="E28" s="79"/>
      <c r="F28" s="81"/>
      <c r="G28" s="53"/>
    </row>
    <row r="29" spans="1:22" x14ac:dyDescent="0.25">
      <c r="A29" s="82" t="s">
        <v>135</v>
      </c>
      <c r="B29" s="82"/>
      <c r="C29" s="83"/>
      <c r="D29" s="82"/>
      <c r="E29" s="152"/>
      <c r="F29" s="178"/>
      <c r="G29" s="82">
        <f>TRUNC(ROUND(SUM(G12:G28),2),2)</f>
        <v>0.8</v>
      </c>
    </row>
    <row r="30" spans="1:22" s="56" customFormat="1" x14ac:dyDescent="0.25">
      <c r="A30" s="172" t="s">
        <v>136</v>
      </c>
      <c r="B30" s="173"/>
      <c r="C30" s="84"/>
      <c r="D30" s="84"/>
      <c r="E30" s="150"/>
      <c r="F30" s="150"/>
      <c r="G30" s="85"/>
    </row>
    <row r="31" spans="1:22" x14ac:dyDescent="0.25">
      <c r="A31" s="58" t="s">
        <v>137</v>
      </c>
      <c r="B31" s="111" t="s">
        <v>88</v>
      </c>
      <c r="C31" s="58" t="s">
        <v>138</v>
      </c>
      <c r="D31" s="58" t="s">
        <v>90</v>
      </c>
      <c r="E31" s="158" t="s">
        <v>91</v>
      </c>
      <c r="F31" s="159"/>
      <c r="G31" s="86" t="s">
        <v>92</v>
      </c>
    </row>
    <row r="32" spans="1:22" x14ac:dyDescent="0.25">
      <c r="A32" s="87"/>
      <c r="B32" s="88" t="s">
        <v>93</v>
      </c>
      <c r="C32" s="80" t="s">
        <v>94</v>
      </c>
      <c r="D32" s="80" t="s">
        <v>95</v>
      </c>
      <c r="E32" s="170" t="s">
        <v>96</v>
      </c>
      <c r="F32" s="171"/>
      <c r="G32" s="89" t="s">
        <v>97</v>
      </c>
    </row>
    <row r="33" spans="1:14" x14ac:dyDescent="0.25">
      <c r="A33" s="75" t="s">
        <v>139</v>
      </c>
      <c r="B33" s="90">
        <v>1</v>
      </c>
      <c r="C33" s="75">
        <v>5.5</v>
      </c>
      <c r="D33" s="66">
        <f>IFERROR(ROUND(B33*C33,5),0)</f>
        <v>5.5</v>
      </c>
      <c r="E33" s="65">
        <v>0.16</v>
      </c>
      <c r="F33" s="68"/>
      <c r="G33" s="68">
        <f>IFERROR(TRUNC(ROUND(D33*E33,2),2),0)</f>
        <v>0.88</v>
      </c>
    </row>
    <row r="34" spans="1:14" x14ac:dyDescent="0.25">
      <c r="A34" s="75" t="s">
        <v>140</v>
      </c>
      <c r="B34" s="90">
        <v>1</v>
      </c>
      <c r="C34" s="75">
        <v>5</v>
      </c>
      <c r="D34" s="66">
        <f t="shared" ref="D34:D38" si="3">IFERROR(ROUND(B34*C34,5),0)</f>
        <v>5</v>
      </c>
      <c r="E34" s="65">
        <v>0.16</v>
      </c>
      <c r="F34" s="68"/>
      <c r="G34" s="68">
        <f t="shared" ref="G34:G38" si="4">IFERROR(TRUNC(ROUND(D34*E34,2),2),0)</f>
        <v>0.8</v>
      </c>
    </row>
    <row r="35" spans="1:14" x14ac:dyDescent="0.25">
      <c r="A35" s="75" t="s">
        <v>141</v>
      </c>
      <c r="B35" s="90">
        <v>1</v>
      </c>
      <c r="C35" s="75">
        <v>4.5</v>
      </c>
      <c r="D35" s="66">
        <f t="shared" si="3"/>
        <v>4.5</v>
      </c>
      <c r="E35" s="65">
        <v>0.16</v>
      </c>
      <c r="F35" s="68"/>
      <c r="G35" s="68">
        <f t="shared" si="4"/>
        <v>0.72</v>
      </c>
    </row>
    <row r="36" spans="1:14" x14ac:dyDescent="0.25">
      <c r="A36" s="75" t="s">
        <v>142</v>
      </c>
      <c r="B36" s="90">
        <v>0</v>
      </c>
      <c r="C36" s="75">
        <v>5</v>
      </c>
      <c r="D36" s="66">
        <f t="shared" si="3"/>
        <v>0</v>
      </c>
      <c r="E36" s="65">
        <v>0.16</v>
      </c>
      <c r="F36" s="68"/>
      <c r="G36" s="68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5" t="s">
        <v>143</v>
      </c>
      <c r="B37" s="90">
        <v>0</v>
      </c>
      <c r="C37" s="75">
        <v>6.5</v>
      </c>
      <c r="D37" s="66">
        <f t="shared" si="3"/>
        <v>0</v>
      </c>
      <c r="E37" s="65">
        <v>0.16</v>
      </c>
      <c r="F37" s="68"/>
      <c r="G37" s="68">
        <f t="shared" si="4"/>
        <v>0</v>
      </c>
      <c r="I37" s="91"/>
      <c r="J37" s="91"/>
      <c r="K37" s="91"/>
      <c r="L37" s="91"/>
      <c r="M37" s="91"/>
      <c r="N37" s="91"/>
    </row>
    <row r="38" spans="1:14" x14ac:dyDescent="0.25">
      <c r="A38" s="75"/>
      <c r="B38" s="90">
        <v>0</v>
      </c>
      <c r="C38" s="75"/>
      <c r="D38" s="66">
        <f t="shared" si="3"/>
        <v>0</v>
      </c>
      <c r="E38" s="65">
        <v>0</v>
      </c>
      <c r="F38" s="68"/>
      <c r="G38" s="68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7"/>
      <c r="B39" s="92"/>
      <c r="C39" s="78"/>
      <c r="D39" s="80"/>
      <c r="E39" s="79"/>
      <c r="F39" s="81"/>
      <c r="G39" s="81"/>
      <c r="I39" s="91"/>
      <c r="J39" s="91"/>
      <c r="K39" s="91"/>
      <c r="L39" s="91"/>
      <c r="M39" s="91"/>
      <c r="N39" s="91"/>
    </row>
    <row r="40" spans="1:14" x14ac:dyDescent="0.25">
      <c r="A40" s="82" t="s">
        <v>144</v>
      </c>
      <c r="B40" s="116"/>
      <c r="C40" s="82"/>
      <c r="D40" s="82"/>
      <c r="E40" s="83"/>
      <c r="F40" s="93"/>
      <c r="G40" s="82">
        <f>TRUNC(ROUND(SUM(G33:G39),2),2)</f>
        <v>2.4</v>
      </c>
      <c r="I40" s="91"/>
      <c r="J40" s="91"/>
      <c r="K40" s="91"/>
      <c r="L40" s="91"/>
      <c r="M40" s="91"/>
      <c r="N40" s="91"/>
    </row>
    <row r="41" spans="1:14" s="56" customFormat="1" x14ac:dyDescent="0.25">
      <c r="A41" s="172" t="s">
        <v>145</v>
      </c>
      <c r="B41" s="173"/>
      <c r="C41" s="84"/>
      <c r="D41" s="84"/>
      <c r="E41" s="150"/>
      <c r="F41" s="150"/>
      <c r="G41" s="85"/>
      <c r="I41" s="94"/>
      <c r="J41" s="94"/>
      <c r="K41" s="94"/>
      <c r="L41" s="94"/>
      <c r="M41" s="94"/>
      <c r="N41" s="94"/>
    </row>
    <row r="42" spans="1:14" ht="15.75" customHeight="1" x14ac:dyDescent="0.25">
      <c r="A42" s="116" t="s">
        <v>146</v>
      </c>
      <c r="B42" s="93"/>
      <c r="C42" s="82" t="s">
        <v>5</v>
      </c>
      <c r="D42" s="82" t="s">
        <v>88</v>
      </c>
      <c r="E42" s="152" t="s">
        <v>147</v>
      </c>
      <c r="F42" s="152"/>
      <c r="G42" s="82" t="s">
        <v>92</v>
      </c>
      <c r="I42" s="91"/>
      <c r="J42" s="91"/>
      <c r="K42" s="91"/>
      <c r="L42" s="91"/>
      <c r="M42" s="91"/>
      <c r="N42" s="91"/>
    </row>
    <row r="43" spans="1:14" x14ac:dyDescent="0.25">
      <c r="A43" s="95"/>
      <c r="B43" s="96"/>
      <c r="C43" s="61"/>
      <c r="D43" s="61" t="s">
        <v>93</v>
      </c>
      <c r="E43" s="174" t="s">
        <v>94</v>
      </c>
      <c r="F43" s="175"/>
      <c r="G43" s="61" t="s">
        <v>95</v>
      </c>
      <c r="I43" s="91"/>
      <c r="J43" s="91"/>
      <c r="K43" s="91"/>
      <c r="L43" s="91"/>
      <c r="M43" s="91"/>
      <c r="N43" s="91"/>
    </row>
    <row r="44" spans="1:14" x14ac:dyDescent="0.25">
      <c r="A44" s="97" t="s">
        <v>73</v>
      </c>
      <c r="B44" s="98"/>
      <c r="C44" s="99"/>
      <c r="D44" s="100"/>
      <c r="E44" s="101"/>
      <c r="F44" s="102"/>
      <c r="G44" s="75">
        <f>IFERROR(TRUNC(ROUND(D44*E44,2),2),0)</f>
        <v>0</v>
      </c>
      <c r="I44" s="91"/>
      <c r="J44" s="103"/>
      <c r="K44" s="91"/>
      <c r="L44" s="91"/>
      <c r="M44" s="91"/>
      <c r="N44" s="91"/>
    </row>
    <row r="45" spans="1:14" x14ac:dyDescent="0.25">
      <c r="A45" s="104"/>
      <c r="B45" s="105"/>
      <c r="C45" s="99"/>
      <c r="D45" s="100"/>
      <c r="E45" s="106"/>
      <c r="F45" s="70"/>
      <c r="G45" s="75">
        <f t="shared" ref="G45:G63" si="5">IFERROR(TRUNC(ROUND(D45*E45,2),2),0)</f>
        <v>0</v>
      </c>
      <c r="I45" s="91"/>
      <c r="J45" s="103"/>
      <c r="K45" s="91"/>
      <c r="L45" s="91"/>
      <c r="M45" s="91"/>
      <c r="N45" s="91"/>
    </row>
    <row r="46" spans="1:14" x14ac:dyDescent="0.25">
      <c r="A46" s="104"/>
      <c r="B46" s="105"/>
      <c r="C46" s="107"/>
      <c r="D46" s="108"/>
      <c r="E46" s="109"/>
      <c r="F46" s="68"/>
      <c r="G46" s="75">
        <f t="shared" si="5"/>
        <v>0</v>
      </c>
      <c r="I46" s="91"/>
      <c r="J46" s="103"/>
      <c r="K46" s="91"/>
      <c r="L46" s="91"/>
      <c r="M46" s="91"/>
      <c r="N46" s="91"/>
    </row>
    <row r="47" spans="1:14" x14ac:dyDescent="0.25">
      <c r="A47" s="104"/>
      <c r="B47" s="105"/>
      <c r="C47" s="99"/>
      <c r="D47" s="100"/>
      <c r="E47" s="109"/>
      <c r="F47" s="68"/>
      <c r="G47" s="75">
        <f t="shared" si="5"/>
        <v>0</v>
      </c>
      <c r="I47" s="91"/>
      <c r="J47" s="103"/>
      <c r="K47" s="91"/>
      <c r="L47" s="91"/>
      <c r="M47" s="91"/>
      <c r="N47" s="91"/>
    </row>
    <row r="48" spans="1:14" x14ac:dyDescent="0.25">
      <c r="A48" s="104"/>
      <c r="B48" s="105"/>
      <c r="C48" s="99"/>
      <c r="D48" s="100"/>
      <c r="E48" s="109"/>
      <c r="F48" s="68"/>
      <c r="G48" s="75">
        <f t="shared" si="5"/>
        <v>0</v>
      </c>
      <c r="I48" s="91"/>
      <c r="J48" s="103"/>
      <c r="K48" s="91"/>
      <c r="L48" s="91"/>
      <c r="M48" s="91"/>
      <c r="N48" s="91"/>
    </row>
    <row r="49" spans="1:14" x14ac:dyDescent="0.25">
      <c r="A49" s="104"/>
      <c r="B49" s="105"/>
      <c r="C49" s="99"/>
      <c r="D49" s="100"/>
      <c r="E49" s="109"/>
      <c r="F49" s="68"/>
      <c r="G49" s="75">
        <f t="shared" si="5"/>
        <v>0</v>
      </c>
      <c r="I49" s="91"/>
      <c r="J49" s="103"/>
      <c r="K49" s="91"/>
      <c r="L49" s="91"/>
      <c r="M49" s="91"/>
      <c r="N49" s="91"/>
    </row>
    <row r="50" spans="1:14" x14ac:dyDescent="0.25">
      <c r="A50" s="104"/>
      <c r="B50" s="105"/>
      <c r="C50" s="99"/>
      <c r="D50" s="100"/>
      <c r="E50" s="109"/>
      <c r="F50" s="68"/>
      <c r="G50" s="75">
        <f t="shared" si="5"/>
        <v>0</v>
      </c>
      <c r="I50" s="91"/>
      <c r="J50" s="103"/>
      <c r="K50" s="91"/>
      <c r="L50" s="91"/>
      <c r="M50" s="91"/>
      <c r="N50" s="91"/>
    </row>
    <row r="51" spans="1:14" x14ac:dyDescent="0.25">
      <c r="A51" s="104"/>
      <c r="B51" s="105"/>
      <c r="C51" s="99"/>
      <c r="D51" s="100"/>
      <c r="E51" s="109"/>
      <c r="F51" s="68"/>
      <c r="G51" s="75">
        <f t="shared" si="5"/>
        <v>0</v>
      </c>
      <c r="I51" s="91"/>
      <c r="J51" s="103"/>
      <c r="K51" s="91"/>
      <c r="L51" s="91"/>
      <c r="M51" s="91"/>
      <c r="N51" s="91"/>
    </row>
    <row r="52" spans="1:14" x14ac:dyDescent="0.25">
      <c r="A52" s="104"/>
      <c r="B52" s="105"/>
      <c r="C52" s="99"/>
      <c r="D52" s="100"/>
      <c r="E52" s="109"/>
      <c r="F52" s="68"/>
      <c r="G52" s="75">
        <f t="shared" si="5"/>
        <v>0</v>
      </c>
      <c r="I52" s="91"/>
      <c r="J52" s="103"/>
      <c r="K52" s="91"/>
      <c r="L52" s="91"/>
      <c r="M52" s="91"/>
      <c r="N52" s="91"/>
    </row>
    <row r="53" spans="1:14" x14ac:dyDescent="0.25">
      <c r="A53" s="104"/>
      <c r="B53" s="105"/>
      <c r="C53" s="99"/>
      <c r="D53" s="100"/>
      <c r="E53" s="109"/>
      <c r="F53" s="68"/>
      <c r="G53" s="75">
        <f t="shared" si="5"/>
        <v>0</v>
      </c>
      <c r="I53" s="91"/>
      <c r="J53" s="103"/>
      <c r="K53" s="91"/>
      <c r="L53" s="91"/>
      <c r="M53" s="91"/>
      <c r="N53" s="91"/>
    </row>
    <row r="54" spans="1:14" x14ac:dyDescent="0.25">
      <c r="A54" s="104"/>
      <c r="B54" s="105"/>
      <c r="C54" s="99"/>
      <c r="D54" s="100"/>
      <c r="E54" s="109"/>
      <c r="F54" s="68"/>
      <c r="G54" s="75">
        <f t="shared" si="5"/>
        <v>0</v>
      </c>
      <c r="I54" s="91"/>
      <c r="J54" s="103"/>
      <c r="K54" s="91"/>
      <c r="L54" s="91"/>
      <c r="M54" s="91"/>
      <c r="N54" s="91"/>
    </row>
    <row r="55" spans="1:14" x14ac:dyDescent="0.25">
      <c r="A55" s="90"/>
      <c r="B55" s="65"/>
      <c r="C55" s="99"/>
      <c r="D55" s="100"/>
      <c r="E55" s="90"/>
      <c r="F55" s="68"/>
      <c r="G55" s="75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4"/>
      <c r="B56" s="105"/>
      <c r="C56" s="99"/>
      <c r="D56" s="100"/>
      <c r="E56" s="109"/>
      <c r="F56" s="68"/>
      <c r="G56" s="75">
        <f t="shared" si="5"/>
        <v>0</v>
      </c>
      <c r="I56" s="91"/>
      <c r="J56" s="103"/>
      <c r="K56" s="91"/>
      <c r="L56" s="91"/>
      <c r="M56" s="91"/>
      <c r="N56" s="91"/>
    </row>
    <row r="57" spans="1:14" x14ac:dyDescent="0.25">
      <c r="A57" s="104"/>
      <c r="B57" s="105"/>
      <c r="C57" s="99"/>
      <c r="D57" s="100"/>
      <c r="E57" s="109"/>
      <c r="F57" s="68"/>
      <c r="G57" s="75">
        <f t="shared" si="5"/>
        <v>0</v>
      </c>
      <c r="I57" s="91"/>
      <c r="J57" s="103"/>
      <c r="K57" s="91"/>
      <c r="L57" s="91"/>
      <c r="M57" s="91"/>
      <c r="N57" s="91"/>
    </row>
    <row r="58" spans="1:14" x14ac:dyDescent="0.25">
      <c r="A58" s="104"/>
      <c r="B58" s="105"/>
      <c r="C58" s="99"/>
      <c r="D58" s="100"/>
      <c r="E58" s="109"/>
      <c r="F58" s="68"/>
      <c r="G58" s="75">
        <f t="shared" si="5"/>
        <v>0</v>
      </c>
      <c r="I58" s="91"/>
      <c r="J58" s="103"/>
      <c r="K58" s="91"/>
      <c r="L58" s="91"/>
      <c r="M58" s="91"/>
      <c r="N58" s="91"/>
    </row>
    <row r="59" spans="1:14" x14ac:dyDescent="0.25">
      <c r="A59" s="104"/>
      <c r="B59" s="105"/>
      <c r="C59" s="99"/>
      <c r="D59" s="100"/>
      <c r="E59" s="109"/>
      <c r="F59" s="68"/>
      <c r="G59" s="75">
        <f t="shared" si="5"/>
        <v>0</v>
      </c>
      <c r="I59" s="91"/>
      <c r="J59" s="103"/>
      <c r="K59" s="91"/>
      <c r="L59" s="91"/>
      <c r="M59" s="91"/>
      <c r="N59" s="91"/>
    </row>
    <row r="60" spans="1:14" x14ac:dyDescent="0.25">
      <c r="A60" s="104"/>
      <c r="B60" s="105"/>
      <c r="C60" s="99"/>
      <c r="D60" s="100"/>
      <c r="E60" s="109"/>
      <c r="F60" s="68"/>
      <c r="G60" s="75">
        <f t="shared" si="5"/>
        <v>0</v>
      </c>
      <c r="I60" s="91"/>
      <c r="J60" s="103"/>
      <c r="K60" s="91"/>
      <c r="L60" s="91"/>
      <c r="M60" s="91"/>
      <c r="N60" s="91"/>
    </row>
    <row r="61" spans="1:14" x14ac:dyDescent="0.25">
      <c r="A61" s="90"/>
      <c r="B61" s="65"/>
      <c r="C61" s="75"/>
      <c r="D61" s="75"/>
      <c r="E61" s="90"/>
      <c r="F61" s="68"/>
      <c r="G61" s="75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/>
      <c r="B62" s="65"/>
      <c r="C62" s="75"/>
      <c r="D62" s="75"/>
      <c r="E62" s="90"/>
      <c r="F62" s="68"/>
      <c r="G62" s="75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10"/>
      <c r="B63" s="79"/>
      <c r="C63" s="78"/>
      <c r="D63" s="78"/>
      <c r="E63" s="110"/>
      <c r="F63" s="81"/>
      <c r="G63" s="75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6" t="s">
        <v>148</v>
      </c>
      <c r="B64" s="83"/>
      <c r="C64" s="82"/>
      <c r="D64" s="82"/>
      <c r="E64" s="116"/>
      <c r="F64" s="93"/>
      <c r="G64" s="93">
        <f>TRUNC(ROUND(SUM(G44:G63),2),2)</f>
        <v>0</v>
      </c>
      <c r="I64" s="91"/>
      <c r="J64" s="91"/>
      <c r="K64" s="91"/>
      <c r="L64" s="91"/>
      <c r="M64" s="91"/>
      <c r="N64" s="91"/>
    </row>
    <row r="65" spans="1:22" s="56" customFormat="1" x14ac:dyDescent="0.25">
      <c r="A65" s="172" t="s">
        <v>149</v>
      </c>
      <c r="B65" s="173"/>
      <c r="C65" s="84"/>
      <c r="D65" s="84"/>
      <c r="E65" s="150"/>
      <c r="F65" s="150"/>
      <c r="G65" s="85"/>
      <c r="I65" s="94"/>
      <c r="J65" s="94"/>
      <c r="K65" s="94"/>
      <c r="L65" s="94"/>
      <c r="M65" s="94"/>
      <c r="N65" s="94"/>
    </row>
    <row r="66" spans="1:22" ht="27.75" customHeight="1" x14ac:dyDescent="0.25">
      <c r="A66" s="157" t="s">
        <v>87</v>
      </c>
      <c r="B66" s="158"/>
      <c r="C66" s="58" t="s">
        <v>150</v>
      </c>
      <c r="D66" s="58" t="s">
        <v>151</v>
      </c>
      <c r="E66" s="157" t="s">
        <v>89</v>
      </c>
      <c r="F66" s="159"/>
      <c r="G66" s="86" t="s">
        <v>152</v>
      </c>
    </row>
    <row r="67" spans="1:22" x14ac:dyDescent="0.25">
      <c r="A67" s="92"/>
      <c r="B67" s="52"/>
      <c r="C67" s="80"/>
      <c r="D67" s="80" t="s">
        <v>93</v>
      </c>
      <c r="E67" s="160" t="s">
        <v>94</v>
      </c>
      <c r="F67" s="161"/>
      <c r="G67" s="61" t="s">
        <v>153</v>
      </c>
    </row>
    <row r="68" spans="1:22" ht="15.75" thickBot="1" x14ac:dyDescent="0.3">
      <c r="A68" s="162"/>
      <c r="B68" s="163"/>
      <c r="C68" s="112"/>
      <c r="D68" s="112"/>
      <c r="E68" s="109"/>
      <c r="F68" s="68"/>
      <c r="G68" s="112"/>
    </row>
    <row r="69" spans="1:22" ht="15.75" thickBot="1" x14ac:dyDescent="0.3">
      <c r="A69" s="164" t="s">
        <v>154</v>
      </c>
      <c r="B69" s="165"/>
      <c r="C69" s="76" t="s">
        <v>19</v>
      </c>
      <c r="D69" s="76">
        <v>1</v>
      </c>
      <c r="E69" s="90">
        <v>0.78</v>
      </c>
      <c r="F69" s="68"/>
      <c r="G69" s="75">
        <f>IFERROR(TRUNC(ROUND(D69*E69,2),2),0)</f>
        <v>0.78</v>
      </c>
      <c r="I69" s="113" t="s">
        <v>155</v>
      </c>
      <c r="J69" s="114">
        <v>0</v>
      </c>
    </row>
    <row r="70" spans="1:22" x14ac:dyDescent="0.25">
      <c r="A70" s="166"/>
      <c r="B70" s="167"/>
      <c r="C70" s="80"/>
      <c r="D70" s="80"/>
      <c r="E70" s="168"/>
      <c r="F70" s="169"/>
      <c r="G70" s="78"/>
    </row>
    <row r="71" spans="1:22" x14ac:dyDescent="0.25">
      <c r="A71" s="116" t="s">
        <v>156</v>
      </c>
      <c r="B71" s="83"/>
      <c r="C71" s="82"/>
      <c r="D71" s="82"/>
      <c r="E71" s="82"/>
      <c r="F71" s="83"/>
      <c r="G71" s="82">
        <f>TRUNC(ROUND(SUM(G68:G70),5),2)</f>
        <v>0.78</v>
      </c>
    </row>
    <row r="72" spans="1:22" s="56" customFormat="1" ht="15.75" customHeight="1" x14ac:dyDescent="0.25">
      <c r="A72" s="144"/>
      <c r="B72" s="145"/>
      <c r="C72" s="150" t="s">
        <v>157</v>
      </c>
      <c r="D72" s="150"/>
      <c r="E72" s="150"/>
      <c r="F72" s="150"/>
      <c r="G72" s="115">
        <f>TRUNC(ROUND(G29+G40+G64+G71,2),2)</f>
        <v>3.98</v>
      </c>
    </row>
    <row r="73" spans="1:22" ht="15.75" customHeight="1" x14ac:dyDescent="0.25">
      <c r="A73" s="146"/>
      <c r="B73" s="147"/>
      <c r="C73" s="151" t="s">
        <v>158</v>
      </c>
      <c r="D73" s="152"/>
      <c r="E73" s="152"/>
      <c r="F73" s="117">
        <v>0.03</v>
      </c>
      <c r="G73" s="82">
        <f>TRUNC(ROUND(G72*F73,2),2)</f>
        <v>0.12</v>
      </c>
    </row>
    <row r="74" spans="1:22" ht="15.75" customHeight="1" x14ac:dyDescent="0.25">
      <c r="A74" s="146"/>
      <c r="B74" s="147"/>
      <c r="C74" s="151" t="s">
        <v>159</v>
      </c>
      <c r="D74" s="152"/>
      <c r="E74" s="152"/>
      <c r="F74" s="118">
        <v>1.1000000000000001E-3</v>
      </c>
      <c r="G74" s="82">
        <f>TRUNC(ROUND(G72*F74,2),2)</f>
        <v>0</v>
      </c>
      <c r="V74">
        <f>+COLUMN(V73)</f>
        <v>22</v>
      </c>
    </row>
    <row r="75" spans="1:22" ht="15.75" customHeight="1" x14ac:dyDescent="0.25">
      <c r="A75" s="148"/>
      <c r="B75" s="149"/>
      <c r="C75" s="151" t="s">
        <v>160</v>
      </c>
      <c r="D75" s="152"/>
      <c r="E75" s="152"/>
      <c r="F75" s="93"/>
      <c r="G75" s="82">
        <f>TRUNC(ROUND(SUM(G72:G74),2),2)</f>
        <v>4.0999999999999996</v>
      </c>
      <c r="U75" t="s">
        <v>161</v>
      </c>
      <c r="V75">
        <f>+TRUNC(ROUND(G29+G40+G71+G73+G74,2),2)</f>
        <v>4.0999999999999996</v>
      </c>
    </row>
    <row r="76" spans="1:22" s="56" customFormat="1" ht="15.75" customHeight="1" x14ac:dyDescent="0.25">
      <c r="A76" s="153" t="s">
        <v>162</v>
      </c>
      <c r="B76" s="154"/>
      <c r="C76" s="155" t="s">
        <v>163</v>
      </c>
      <c r="D76" s="156"/>
      <c r="E76" s="156"/>
      <c r="F76" s="119"/>
      <c r="G76" s="120"/>
      <c r="U76" s="56" t="s">
        <v>164</v>
      </c>
      <c r="V76" s="56">
        <f>+G64</f>
        <v>0</v>
      </c>
    </row>
    <row r="77" spans="1:22" x14ac:dyDescent="0.25">
      <c r="A77" s="121"/>
      <c r="B77" s="121"/>
      <c r="C77" s="121"/>
      <c r="D77" s="121"/>
      <c r="E77" s="121"/>
      <c r="F77" s="121"/>
      <c r="G77" s="121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>
    <tabColor rgb="FF92D050"/>
    <pageSetUpPr fitToPage="1"/>
  </sheetPr>
  <dimension ref="A1:V77"/>
  <sheetViews>
    <sheetView showZeros="0" view="pageBreakPreview" topLeftCell="A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79" t="s">
        <v>75</v>
      </c>
      <c r="B1" s="180"/>
      <c r="C1" s="180"/>
      <c r="D1" s="180"/>
      <c r="E1" s="180"/>
      <c r="F1" s="180"/>
      <c r="G1" s="181"/>
    </row>
    <row r="2" spans="1:22" ht="15" customHeight="1" x14ac:dyDescent="0.25">
      <c r="A2" s="36" t="s">
        <v>76</v>
      </c>
      <c r="B2" s="37"/>
      <c r="C2" s="37"/>
      <c r="D2" s="37" t="s">
        <v>77</v>
      </c>
      <c r="E2" s="182" t="s">
        <v>256</v>
      </c>
      <c r="F2" s="182"/>
      <c r="G2" s="183"/>
    </row>
    <row r="3" spans="1:22" ht="103.5" customHeight="1" x14ac:dyDescent="0.25">
      <c r="A3" s="36" t="s">
        <v>257</v>
      </c>
      <c r="B3" s="38"/>
      <c r="C3" s="37"/>
      <c r="D3" s="37"/>
      <c r="E3" s="182"/>
      <c r="F3" s="182"/>
      <c r="G3" s="183"/>
    </row>
    <row r="4" spans="1:22" ht="18" x14ac:dyDescent="0.25">
      <c r="A4" s="184" t="s">
        <v>78</v>
      </c>
      <c r="B4" s="185"/>
      <c r="C4" s="185"/>
      <c r="D4" s="185"/>
      <c r="E4" s="185"/>
      <c r="F4" s="185"/>
      <c r="G4" s="186"/>
    </row>
    <row r="5" spans="1:22" x14ac:dyDescent="0.25">
      <c r="A5" s="39"/>
      <c r="B5" s="40"/>
      <c r="C5" s="40"/>
      <c r="D5" s="41" t="s">
        <v>79</v>
      </c>
      <c r="F5" s="42"/>
      <c r="G5" s="43"/>
    </row>
    <row r="6" spans="1:22" x14ac:dyDescent="0.25">
      <c r="A6" s="44" t="s">
        <v>80</v>
      </c>
      <c r="B6" s="45"/>
      <c r="C6" s="40"/>
      <c r="D6" s="40"/>
      <c r="E6" s="40"/>
      <c r="F6" s="40"/>
      <c r="G6" s="46"/>
    </row>
    <row r="7" spans="1:22" ht="42" customHeight="1" x14ac:dyDescent="0.25">
      <c r="A7" s="187" t="s">
        <v>250</v>
      </c>
      <c r="B7" s="188"/>
      <c r="C7" s="188"/>
      <c r="D7" s="188"/>
      <c r="E7" s="188"/>
      <c r="F7" s="47" t="s">
        <v>81</v>
      </c>
      <c r="G7" s="48" t="s">
        <v>19</v>
      </c>
      <c r="H7" s="49"/>
      <c r="I7" s="50" t="s">
        <v>82</v>
      </c>
      <c r="J7" s="49">
        <v>2</v>
      </c>
    </row>
    <row r="8" spans="1:22" x14ac:dyDescent="0.25">
      <c r="A8" s="51" t="s">
        <v>83</v>
      </c>
      <c r="B8" s="52"/>
      <c r="C8" s="52"/>
      <c r="D8" s="52"/>
      <c r="E8" s="189"/>
      <c r="F8" s="189"/>
      <c r="G8" s="53"/>
    </row>
    <row r="9" spans="1:22" s="56" customFormat="1" x14ac:dyDescent="0.25">
      <c r="A9" s="190" t="s">
        <v>84</v>
      </c>
      <c r="B9" s="191"/>
      <c r="C9" s="54"/>
      <c r="D9" s="54"/>
      <c r="E9" s="192"/>
      <c r="F9" s="192"/>
      <c r="G9" s="55"/>
      <c r="I9" s="57" t="s">
        <v>85</v>
      </c>
      <c r="J9" s="57" t="s">
        <v>86</v>
      </c>
    </row>
    <row r="10" spans="1:22" ht="15.75" x14ac:dyDescent="0.25">
      <c r="A10" s="58" t="s">
        <v>87</v>
      </c>
      <c r="B10" s="58" t="s">
        <v>88</v>
      </c>
      <c r="C10" s="58" t="s">
        <v>89</v>
      </c>
      <c r="D10" s="58" t="s">
        <v>90</v>
      </c>
      <c r="E10" s="176" t="s">
        <v>91</v>
      </c>
      <c r="F10" s="176"/>
      <c r="G10" s="58" t="s">
        <v>92</v>
      </c>
      <c r="I10" s="59">
        <v>0.5</v>
      </c>
      <c r="J10" s="59">
        <f>1/I10</f>
        <v>2</v>
      </c>
    </row>
    <row r="11" spans="1:22" x14ac:dyDescent="0.25">
      <c r="A11" s="60"/>
      <c r="B11" s="61" t="s">
        <v>93</v>
      </c>
      <c r="C11" s="62" t="s">
        <v>94</v>
      </c>
      <c r="D11" s="61" t="s">
        <v>95</v>
      </c>
      <c r="E11" s="177" t="s">
        <v>96</v>
      </c>
      <c r="F11" s="175"/>
      <c r="G11" s="63" t="s">
        <v>97</v>
      </c>
      <c r="L11" t="s">
        <v>98</v>
      </c>
      <c r="M11" t="s">
        <v>99</v>
      </c>
      <c r="N11" t="s">
        <v>100</v>
      </c>
      <c r="O11" t="s">
        <v>101</v>
      </c>
      <c r="P11" t="s">
        <v>102</v>
      </c>
      <c r="Q11" t="s">
        <v>103</v>
      </c>
      <c r="R11" t="s">
        <v>104</v>
      </c>
      <c r="S11" t="s">
        <v>105</v>
      </c>
    </row>
    <row r="12" spans="1:22" x14ac:dyDescent="0.25">
      <c r="A12" s="64" t="s">
        <v>106</v>
      </c>
      <c r="B12" s="64">
        <v>1</v>
      </c>
      <c r="C12" s="65">
        <v>4.25</v>
      </c>
      <c r="D12" s="66">
        <f>IFERROR(ROUND(B12*C12,5),0)</f>
        <v>4.25</v>
      </c>
      <c r="E12" s="67">
        <v>0.16</v>
      </c>
      <c r="F12" s="68"/>
      <c r="G12" s="66">
        <f>IFERROR(TRUNC(ROUND(D12*E12,2),2),0)</f>
        <v>0.68</v>
      </c>
      <c r="I12" t="s">
        <v>107</v>
      </c>
      <c r="J12">
        <v>2</v>
      </c>
      <c r="U12">
        <v>6.25</v>
      </c>
      <c r="V12">
        <f>+U12*1.4</f>
        <v>8.75</v>
      </c>
    </row>
    <row r="13" spans="1:22" x14ac:dyDescent="0.25">
      <c r="A13" s="64" t="s">
        <v>108</v>
      </c>
      <c r="B13" s="64">
        <v>0</v>
      </c>
      <c r="C13" s="65">
        <v>10</v>
      </c>
      <c r="D13" s="66">
        <f t="shared" ref="D13:D26" si="0">IFERROR(ROUND(B13*C13,5),0)</f>
        <v>0</v>
      </c>
      <c r="E13" s="69">
        <v>0.16</v>
      </c>
      <c r="F13" s="70"/>
      <c r="G13" s="66">
        <f t="shared" ref="G13:G26" si="1">IFERROR(TRUNC(ROUND(D13*E13,2),2),0)</f>
        <v>0</v>
      </c>
      <c r="I13" t="s">
        <v>109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4" t="s">
        <v>110</v>
      </c>
      <c r="B14" s="64">
        <v>0</v>
      </c>
      <c r="C14" s="65">
        <v>20</v>
      </c>
      <c r="D14" s="66">
        <f t="shared" si="0"/>
        <v>0</v>
      </c>
      <c r="E14" s="67">
        <v>0.16</v>
      </c>
      <c r="F14" s="68"/>
      <c r="G14" s="66">
        <f t="shared" si="1"/>
        <v>0</v>
      </c>
      <c r="I14" t="s">
        <v>111</v>
      </c>
      <c r="J14">
        <v>2</v>
      </c>
      <c r="U14">
        <v>65</v>
      </c>
      <c r="V14">
        <f t="shared" si="2"/>
        <v>91</v>
      </c>
    </row>
    <row r="15" spans="1:22" x14ac:dyDescent="0.25">
      <c r="A15" s="64" t="s">
        <v>112</v>
      </c>
      <c r="B15" s="64">
        <v>0</v>
      </c>
      <c r="C15" s="65">
        <v>1</v>
      </c>
      <c r="D15" s="66">
        <f t="shared" si="0"/>
        <v>0</v>
      </c>
      <c r="E15" s="67">
        <v>0.16</v>
      </c>
      <c r="F15" s="68"/>
      <c r="G15" s="66">
        <f t="shared" si="1"/>
        <v>0</v>
      </c>
      <c r="I15" t="s">
        <v>113</v>
      </c>
      <c r="J15">
        <v>2</v>
      </c>
      <c r="U15">
        <v>2</v>
      </c>
      <c r="V15">
        <f t="shared" si="2"/>
        <v>2.8</v>
      </c>
    </row>
    <row r="16" spans="1:22" x14ac:dyDescent="0.25">
      <c r="A16" s="64" t="s">
        <v>114</v>
      </c>
      <c r="B16" s="64">
        <v>0</v>
      </c>
      <c r="C16" s="65">
        <v>0.5</v>
      </c>
      <c r="D16" s="66">
        <f t="shared" si="0"/>
        <v>0</v>
      </c>
      <c r="E16" s="67">
        <v>0.16</v>
      </c>
      <c r="F16" s="68"/>
      <c r="G16" s="66">
        <f t="shared" si="1"/>
        <v>0</v>
      </c>
      <c r="I16" t="s">
        <v>115</v>
      </c>
      <c r="J16">
        <v>2</v>
      </c>
      <c r="U16">
        <v>0.5</v>
      </c>
      <c r="V16">
        <f t="shared" si="2"/>
        <v>0.7</v>
      </c>
    </row>
    <row r="17" spans="1:22" x14ac:dyDescent="0.25">
      <c r="A17" s="64" t="s">
        <v>113</v>
      </c>
      <c r="B17" s="64">
        <v>0</v>
      </c>
      <c r="C17" s="65">
        <v>0.15</v>
      </c>
      <c r="D17" s="66">
        <f t="shared" si="0"/>
        <v>0</v>
      </c>
      <c r="E17" s="67">
        <v>0.16</v>
      </c>
      <c r="F17" s="68"/>
      <c r="G17" s="66">
        <f t="shared" si="1"/>
        <v>0</v>
      </c>
      <c r="I17" t="s">
        <v>116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1" t="s">
        <v>117</v>
      </c>
      <c r="B18" s="64">
        <v>2</v>
      </c>
      <c r="C18" s="65">
        <v>0.15</v>
      </c>
      <c r="D18" s="66">
        <f t="shared" si="0"/>
        <v>0.3</v>
      </c>
      <c r="E18" s="67">
        <v>0.16</v>
      </c>
      <c r="F18" s="68"/>
      <c r="G18" s="66">
        <f t="shared" si="1"/>
        <v>0.05</v>
      </c>
      <c r="I18" t="s">
        <v>118</v>
      </c>
      <c r="J18">
        <v>2</v>
      </c>
      <c r="U18">
        <v>0.15</v>
      </c>
      <c r="V18">
        <f t="shared" si="2"/>
        <v>0.21</v>
      </c>
    </row>
    <row r="19" spans="1:22" x14ac:dyDescent="0.25">
      <c r="A19" s="64" t="s">
        <v>119</v>
      </c>
      <c r="B19" s="64">
        <v>0</v>
      </c>
      <c r="C19" s="65">
        <v>0.16</v>
      </c>
      <c r="D19" s="66">
        <f t="shared" si="0"/>
        <v>0</v>
      </c>
      <c r="E19" s="67">
        <v>0.16</v>
      </c>
      <c r="F19" s="68"/>
      <c r="G19" s="66">
        <f t="shared" si="1"/>
        <v>0</v>
      </c>
      <c r="I19" t="s">
        <v>120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4" t="s">
        <v>121</v>
      </c>
      <c r="B20" s="64">
        <v>0</v>
      </c>
      <c r="C20" s="65">
        <v>0.2</v>
      </c>
      <c r="D20" s="66">
        <f t="shared" si="0"/>
        <v>0</v>
      </c>
      <c r="E20" s="67">
        <v>0.16</v>
      </c>
      <c r="F20" s="68"/>
      <c r="G20" s="66">
        <f t="shared" si="1"/>
        <v>0</v>
      </c>
      <c r="I20" t="s">
        <v>122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4" t="s">
        <v>123</v>
      </c>
      <c r="B21" s="64">
        <v>0</v>
      </c>
      <c r="C21" s="65">
        <v>0.2</v>
      </c>
      <c r="D21" s="66">
        <f t="shared" si="0"/>
        <v>0</v>
      </c>
      <c r="E21" s="67">
        <v>0.16</v>
      </c>
      <c r="F21" s="68"/>
      <c r="G21" s="66">
        <f t="shared" si="1"/>
        <v>0</v>
      </c>
      <c r="I21" t="s">
        <v>124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4" t="s">
        <v>125</v>
      </c>
      <c r="B22" s="64">
        <v>1</v>
      </c>
      <c r="C22" s="65">
        <v>0.17</v>
      </c>
      <c r="D22" s="66">
        <f t="shared" si="0"/>
        <v>0.17</v>
      </c>
      <c r="E22" s="67">
        <v>0.16</v>
      </c>
      <c r="F22" s="68"/>
      <c r="G22" s="66">
        <f t="shared" si="1"/>
        <v>0.03</v>
      </c>
      <c r="I22" t="s">
        <v>126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4" t="s">
        <v>127</v>
      </c>
      <c r="B23" s="64">
        <v>2</v>
      </c>
      <c r="C23" s="65">
        <v>0.05</v>
      </c>
      <c r="D23" s="66">
        <f t="shared" si="0"/>
        <v>0.1</v>
      </c>
      <c r="E23" s="67">
        <v>0.16</v>
      </c>
      <c r="F23" s="68"/>
      <c r="G23" s="66">
        <f t="shared" si="1"/>
        <v>0.02</v>
      </c>
      <c r="I23" t="s">
        <v>128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2" t="s">
        <v>129</v>
      </c>
      <c r="B24" s="64">
        <v>3</v>
      </c>
      <c r="C24" s="65">
        <v>0.05</v>
      </c>
      <c r="D24" s="66">
        <f t="shared" si="0"/>
        <v>0.15</v>
      </c>
      <c r="E24" s="67">
        <v>0.16</v>
      </c>
      <c r="F24" s="68"/>
      <c r="G24" s="66">
        <f t="shared" si="1"/>
        <v>0.02</v>
      </c>
      <c r="I24" t="s">
        <v>130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3" t="s">
        <v>126</v>
      </c>
      <c r="B25" s="72">
        <v>0</v>
      </c>
      <c r="C25" s="65">
        <v>0.05</v>
      </c>
      <c r="D25" s="66">
        <f t="shared" si="0"/>
        <v>0</v>
      </c>
      <c r="E25" s="67">
        <v>0.16</v>
      </c>
      <c r="F25" s="68"/>
      <c r="G25" s="6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4" t="s">
        <v>132</v>
      </c>
      <c r="B26" s="73">
        <v>0</v>
      </c>
      <c r="C26" s="65">
        <v>2</v>
      </c>
      <c r="D26" s="66">
        <f t="shared" si="0"/>
        <v>0</v>
      </c>
      <c r="E26" s="67">
        <v>0.16</v>
      </c>
      <c r="F26" s="68"/>
      <c r="G26" s="66">
        <f t="shared" si="1"/>
        <v>0</v>
      </c>
      <c r="I26" t="s">
        <v>133</v>
      </c>
      <c r="J26">
        <v>5</v>
      </c>
      <c r="U26">
        <v>5</v>
      </c>
      <c r="V26">
        <f t="shared" si="2"/>
        <v>7</v>
      </c>
    </row>
    <row r="27" spans="1:22" x14ac:dyDescent="0.25">
      <c r="A27" s="75"/>
      <c r="B27" s="76"/>
      <c r="C27" s="65"/>
      <c r="D27" s="77"/>
      <c r="E27" s="65"/>
      <c r="F27" s="68"/>
      <c r="G27" s="70"/>
      <c r="I27" t="s">
        <v>134</v>
      </c>
      <c r="J27">
        <v>5</v>
      </c>
    </row>
    <row r="28" spans="1:22" x14ac:dyDescent="0.25">
      <c r="A28" s="78"/>
      <c r="B28" s="78"/>
      <c r="C28" s="79"/>
      <c r="D28" s="80"/>
      <c r="E28" s="79"/>
      <c r="F28" s="81"/>
      <c r="G28" s="53"/>
    </row>
    <row r="29" spans="1:22" x14ac:dyDescent="0.25">
      <c r="A29" s="82" t="s">
        <v>135</v>
      </c>
      <c r="B29" s="82"/>
      <c r="C29" s="83"/>
      <c r="D29" s="82"/>
      <c r="E29" s="152"/>
      <c r="F29" s="178"/>
      <c r="G29" s="82">
        <f>TRUNC(ROUND(SUM(G12:G28),2),2)</f>
        <v>0.8</v>
      </c>
    </row>
    <row r="30" spans="1:22" s="56" customFormat="1" x14ac:dyDescent="0.25">
      <c r="A30" s="172" t="s">
        <v>136</v>
      </c>
      <c r="B30" s="173"/>
      <c r="C30" s="84"/>
      <c r="D30" s="84"/>
      <c r="E30" s="150"/>
      <c r="F30" s="150"/>
      <c r="G30" s="85"/>
    </row>
    <row r="31" spans="1:22" x14ac:dyDescent="0.25">
      <c r="A31" s="58" t="s">
        <v>137</v>
      </c>
      <c r="B31" s="111" t="s">
        <v>88</v>
      </c>
      <c r="C31" s="58" t="s">
        <v>138</v>
      </c>
      <c r="D31" s="58" t="s">
        <v>90</v>
      </c>
      <c r="E31" s="158" t="s">
        <v>91</v>
      </c>
      <c r="F31" s="159"/>
      <c r="G31" s="86" t="s">
        <v>92</v>
      </c>
    </row>
    <row r="32" spans="1:22" x14ac:dyDescent="0.25">
      <c r="A32" s="87"/>
      <c r="B32" s="88" t="s">
        <v>93</v>
      </c>
      <c r="C32" s="80" t="s">
        <v>94</v>
      </c>
      <c r="D32" s="80" t="s">
        <v>95</v>
      </c>
      <c r="E32" s="170" t="s">
        <v>96</v>
      </c>
      <c r="F32" s="171"/>
      <c r="G32" s="89" t="s">
        <v>97</v>
      </c>
    </row>
    <row r="33" spans="1:14" x14ac:dyDescent="0.25">
      <c r="A33" s="75" t="s">
        <v>139</v>
      </c>
      <c r="B33" s="90">
        <v>1</v>
      </c>
      <c r="C33" s="75">
        <v>5.5</v>
      </c>
      <c r="D33" s="66">
        <f>IFERROR(ROUND(B33*C33,5),0)</f>
        <v>5.5</v>
      </c>
      <c r="E33" s="65">
        <v>0.16</v>
      </c>
      <c r="F33" s="68"/>
      <c r="G33" s="68">
        <f>IFERROR(TRUNC(ROUND(D33*E33,2),2),0)</f>
        <v>0.88</v>
      </c>
    </row>
    <row r="34" spans="1:14" x14ac:dyDescent="0.25">
      <c r="A34" s="75" t="s">
        <v>140</v>
      </c>
      <c r="B34" s="90">
        <v>1</v>
      </c>
      <c r="C34" s="75">
        <v>5</v>
      </c>
      <c r="D34" s="66">
        <f t="shared" ref="D34:D38" si="3">IFERROR(ROUND(B34*C34,5),0)</f>
        <v>5</v>
      </c>
      <c r="E34" s="65">
        <v>0.16</v>
      </c>
      <c r="F34" s="68"/>
      <c r="G34" s="68">
        <f t="shared" ref="G34:G38" si="4">IFERROR(TRUNC(ROUND(D34*E34,2),2),0)</f>
        <v>0.8</v>
      </c>
    </row>
    <row r="35" spans="1:14" x14ac:dyDescent="0.25">
      <c r="A35" s="75" t="s">
        <v>141</v>
      </c>
      <c r="B35" s="90">
        <v>1</v>
      </c>
      <c r="C35" s="75">
        <v>4.5</v>
      </c>
      <c r="D35" s="66">
        <f t="shared" si="3"/>
        <v>4.5</v>
      </c>
      <c r="E35" s="65">
        <v>0.16</v>
      </c>
      <c r="F35" s="68"/>
      <c r="G35" s="68">
        <f t="shared" si="4"/>
        <v>0.72</v>
      </c>
    </row>
    <row r="36" spans="1:14" x14ac:dyDescent="0.25">
      <c r="A36" s="75" t="s">
        <v>142</v>
      </c>
      <c r="B36" s="90">
        <v>0</v>
      </c>
      <c r="C36" s="75">
        <v>5</v>
      </c>
      <c r="D36" s="66">
        <f t="shared" si="3"/>
        <v>0</v>
      </c>
      <c r="E36" s="65">
        <v>0.16</v>
      </c>
      <c r="F36" s="68"/>
      <c r="G36" s="68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5" t="s">
        <v>143</v>
      </c>
      <c r="B37" s="90">
        <v>0</v>
      </c>
      <c r="C37" s="75">
        <v>6.5</v>
      </c>
      <c r="D37" s="66">
        <f t="shared" si="3"/>
        <v>0</v>
      </c>
      <c r="E37" s="65">
        <v>0.16</v>
      </c>
      <c r="F37" s="68"/>
      <c r="G37" s="68">
        <f t="shared" si="4"/>
        <v>0</v>
      </c>
      <c r="I37" s="91"/>
      <c r="J37" s="91"/>
      <c r="K37" s="91"/>
      <c r="L37" s="91"/>
      <c r="M37" s="91"/>
      <c r="N37" s="91"/>
    </row>
    <row r="38" spans="1:14" x14ac:dyDescent="0.25">
      <c r="A38" s="75"/>
      <c r="B38" s="90">
        <v>0</v>
      </c>
      <c r="C38" s="75"/>
      <c r="D38" s="66">
        <f t="shared" si="3"/>
        <v>0</v>
      </c>
      <c r="E38" s="65">
        <v>0</v>
      </c>
      <c r="F38" s="68"/>
      <c r="G38" s="68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7"/>
      <c r="B39" s="92"/>
      <c r="C39" s="78"/>
      <c r="D39" s="80"/>
      <c r="E39" s="79"/>
      <c r="F39" s="81"/>
      <c r="G39" s="81"/>
      <c r="I39" s="91"/>
      <c r="J39" s="91"/>
      <c r="K39" s="91"/>
      <c r="L39" s="91"/>
      <c r="M39" s="91"/>
      <c r="N39" s="91"/>
    </row>
    <row r="40" spans="1:14" x14ac:dyDescent="0.25">
      <c r="A40" s="82" t="s">
        <v>144</v>
      </c>
      <c r="B40" s="116"/>
      <c r="C40" s="82"/>
      <c r="D40" s="82"/>
      <c r="E40" s="83"/>
      <c r="F40" s="93"/>
      <c r="G40" s="82">
        <f>TRUNC(ROUND(SUM(G33:G39),2),2)</f>
        <v>2.4</v>
      </c>
      <c r="I40" s="91"/>
      <c r="J40" s="91"/>
      <c r="K40" s="91"/>
      <c r="L40" s="91"/>
      <c r="M40" s="91"/>
      <c r="N40" s="91"/>
    </row>
    <row r="41" spans="1:14" s="56" customFormat="1" x14ac:dyDescent="0.25">
      <c r="A41" s="172" t="s">
        <v>145</v>
      </c>
      <c r="B41" s="173"/>
      <c r="C41" s="84"/>
      <c r="D41" s="84"/>
      <c r="E41" s="150"/>
      <c r="F41" s="150"/>
      <c r="G41" s="85"/>
      <c r="I41" s="94"/>
      <c r="J41" s="94"/>
      <c r="K41" s="94"/>
      <c r="L41" s="94"/>
      <c r="M41" s="94"/>
      <c r="N41" s="94"/>
    </row>
    <row r="42" spans="1:14" ht="15.75" customHeight="1" x14ac:dyDescent="0.25">
      <c r="A42" s="116" t="s">
        <v>146</v>
      </c>
      <c r="B42" s="93"/>
      <c r="C42" s="82" t="s">
        <v>5</v>
      </c>
      <c r="D42" s="82" t="s">
        <v>88</v>
      </c>
      <c r="E42" s="152" t="s">
        <v>147</v>
      </c>
      <c r="F42" s="152"/>
      <c r="G42" s="82" t="s">
        <v>92</v>
      </c>
      <c r="I42" s="91"/>
      <c r="J42" s="91"/>
      <c r="K42" s="91"/>
      <c r="L42" s="91"/>
      <c r="M42" s="91"/>
      <c r="N42" s="91"/>
    </row>
    <row r="43" spans="1:14" x14ac:dyDescent="0.25">
      <c r="A43" s="95"/>
      <c r="B43" s="96"/>
      <c r="C43" s="61"/>
      <c r="D43" s="61" t="s">
        <v>93</v>
      </c>
      <c r="E43" s="174" t="s">
        <v>94</v>
      </c>
      <c r="F43" s="175"/>
      <c r="G43" s="61" t="s">
        <v>95</v>
      </c>
      <c r="I43" s="91"/>
      <c r="J43" s="91"/>
      <c r="K43" s="91"/>
      <c r="L43" s="91"/>
      <c r="M43" s="91"/>
      <c r="N43" s="91"/>
    </row>
    <row r="44" spans="1:14" x14ac:dyDescent="0.25">
      <c r="A44" s="97" t="s">
        <v>20</v>
      </c>
      <c r="B44" s="98"/>
      <c r="C44" s="99"/>
      <c r="D44" s="100"/>
      <c r="E44" s="101"/>
      <c r="F44" s="102"/>
      <c r="G44" s="75">
        <f>IFERROR(TRUNC(ROUND(D44*E44,2),2),0)</f>
        <v>0</v>
      </c>
      <c r="I44" s="91"/>
      <c r="J44" s="103"/>
      <c r="K44" s="91"/>
      <c r="L44" s="91"/>
      <c r="M44" s="91"/>
      <c r="N44" s="91"/>
    </row>
    <row r="45" spans="1:14" x14ac:dyDescent="0.25">
      <c r="A45" s="104"/>
      <c r="B45" s="105"/>
      <c r="C45" s="99"/>
      <c r="D45" s="100"/>
      <c r="E45" s="106"/>
      <c r="F45" s="70"/>
      <c r="G45" s="75">
        <f t="shared" ref="G45:G63" si="5">IFERROR(TRUNC(ROUND(D45*E45,2),2),0)</f>
        <v>0</v>
      </c>
      <c r="I45" s="91"/>
      <c r="J45" s="103"/>
      <c r="K45" s="91"/>
      <c r="L45" s="91"/>
      <c r="M45" s="91"/>
      <c r="N45" s="91"/>
    </row>
    <row r="46" spans="1:14" x14ac:dyDescent="0.25">
      <c r="A46" s="104"/>
      <c r="B46" s="105"/>
      <c r="C46" s="107"/>
      <c r="D46" s="108"/>
      <c r="E46" s="109"/>
      <c r="F46" s="68"/>
      <c r="G46" s="75">
        <f t="shared" si="5"/>
        <v>0</v>
      </c>
      <c r="I46" s="91"/>
      <c r="J46" s="103"/>
      <c r="K46" s="91"/>
      <c r="L46" s="91"/>
      <c r="M46" s="91"/>
      <c r="N46" s="91"/>
    </row>
    <row r="47" spans="1:14" x14ac:dyDescent="0.25">
      <c r="A47" s="104"/>
      <c r="B47" s="105"/>
      <c r="C47" s="99"/>
      <c r="D47" s="100"/>
      <c r="E47" s="109"/>
      <c r="F47" s="68"/>
      <c r="G47" s="75">
        <f t="shared" si="5"/>
        <v>0</v>
      </c>
      <c r="I47" s="91"/>
      <c r="J47" s="103"/>
      <c r="K47" s="91"/>
      <c r="L47" s="91"/>
      <c r="M47" s="91"/>
      <c r="N47" s="91"/>
    </row>
    <row r="48" spans="1:14" x14ac:dyDescent="0.25">
      <c r="A48" s="104"/>
      <c r="B48" s="105"/>
      <c r="C48" s="99"/>
      <c r="D48" s="100"/>
      <c r="E48" s="109"/>
      <c r="F48" s="68"/>
      <c r="G48" s="75">
        <f t="shared" si="5"/>
        <v>0</v>
      </c>
      <c r="I48" s="91"/>
      <c r="J48" s="103"/>
      <c r="K48" s="91"/>
      <c r="L48" s="91"/>
      <c r="M48" s="91"/>
      <c r="N48" s="91"/>
    </row>
    <row r="49" spans="1:14" x14ac:dyDescent="0.25">
      <c r="A49" s="104"/>
      <c r="B49" s="105"/>
      <c r="C49" s="99"/>
      <c r="D49" s="100"/>
      <c r="E49" s="109"/>
      <c r="F49" s="68"/>
      <c r="G49" s="75">
        <f t="shared" si="5"/>
        <v>0</v>
      </c>
      <c r="I49" s="91"/>
      <c r="J49" s="103"/>
      <c r="K49" s="91"/>
      <c r="L49" s="91"/>
      <c r="M49" s="91"/>
      <c r="N49" s="91"/>
    </row>
    <row r="50" spans="1:14" x14ac:dyDescent="0.25">
      <c r="A50" s="104"/>
      <c r="B50" s="105"/>
      <c r="C50" s="99"/>
      <c r="D50" s="100"/>
      <c r="E50" s="109"/>
      <c r="F50" s="68"/>
      <c r="G50" s="75">
        <f t="shared" si="5"/>
        <v>0</v>
      </c>
      <c r="I50" s="91"/>
      <c r="J50" s="103"/>
      <c r="K50" s="91"/>
      <c r="L50" s="91"/>
      <c r="M50" s="91"/>
      <c r="N50" s="91"/>
    </row>
    <row r="51" spans="1:14" x14ac:dyDescent="0.25">
      <c r="A51" s="104"/>
      <c r="B51" s="105"/>
      <c r="C51" s="99"/>
      <c r="D51" s="100"/>
      <c r="E51" s="109"/>
      <c r="F51" s="68"/>
      <c r="G51" s="75">
        <f t="shared" si="5"/>
        <v>0</v>
      </c>
      <c r="I51" s="91"/>
      <c r="J51" s="103"/>
      <c r="K51" s="91"/>
      <c r="L51" s="91"/>
      <c r="M51" s="91"/>
      <c r="N51" s="91"/>
    </row>
    <row r="52" spans="1:14" x14ac:dyDescent="0.25">
      <c r="A52" s="104"/>
      <c r="B52" s="105"/>
      <c r="C52" s="99"/>
      <c r="D52" s="100"/>
      <c r="E52" s="109"/>
      <c r="F52" s="68"/>
      <c r="G52" s="75">
        <f t="shared" si="5"/>
        <v>0</v>
      </c>
      <c r="I52" s="91"/>
      <c r="J52" s="103"/>
      <c r="K52" s="91"/>
      <c r="L52" s="91"/>
      <c r="M52" s="91"/>
      <c r="N52" s="91"/>
    </row>
    <row r="53" spans="1:14" x14ac:dyDescent="0.25">
      <c r="A53" s="104"/>
      <c r="B53" s="105"/>
      <c r="C53" s="99"/>
      <c r="D53" s="100"/>
      <c r="E53" s="109"/>
      <c r="F53" s="68"/>
      <c r="G53" s="75">
        <f t="shared" si="5"/>
        <v>0</v>
      </c>
      <c r="I53" s="91"/>
      <c r="J53" s="103"/>
      <c r="K53" s="91"/>
      <c r="L53" s="91"/>
      <c r="M53" s="91"/>
      <c r="N53" s="91"/>
    </row>
    <row r="54" spans="1:14" x14ac:dyDescent="0.25">
      <c r="A54" s="104"/>
      <c r="B54" s="105"/>
      <c r="C54" s="99"/>
      <c r="D54" s="100"/>
      <c r="E54" s="109"/>
      <c r="F54" s="68"/>
      <c r="G54" s="75">
        <f t="shared" si="5"/>
        <v>0</v>
      </c>
      <c r="I54" s="91"/>
      <c r="J54" s="103"/>
      <c r="K54" s="91"/>
      <c r="L54" s="91"/>
      <c r="M54" s="91"/>
      <c r="N54" s="91"/>
    </row>
    <row r="55" spans="1:14" x14ac:dyDescent="0.25">
      <c r="A55" s="90"/>
      <c r="B55" s="65"/>
      <c r="C55" s="99"/>
      <c r="D55" s="100"/>
      <c r="E55" s="90"/>
      <c r="F55" s="68"/>
      <c r="G55" s="75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4"/>
      <c r="B56" s="105"/>
      <c r="C56" s="99"/>
      <c r="D56" s="100"/>
      <c r="E56" s="109"/>
      <c r="F56" s="68"/>
      <c r="G56" s="75">
        <f t="shared" si="5"/>
        <v>0</v>
      </c>
      <c r="I56" s="91"/>
      <c r="J56" s="103"/>
      <c r="K56" s="91"/>
      <c r="L56" s="91"/>
      <c r="M56" s="91"/>
      <c r="N56" s="91"/>
    </row>
    <row r="57" spans="1:14" x14ac:dyDescent="0.25">
      <c r="A57" s="104"/>
      <c r="B57" s="105"/>
      <c r="C57" s="99"/>
      <c r="D57" s="100"/>
      <c r="E57" s="109"/>
      <c r="F57" s="68"/>
      <c r="G57" s="75">
        <f t="shared" si="5"/>
        <v>0</v>
      </c>
      <c r="I57" s="91"/>
      <c r="J57" s="103"/>
      <c r="K57" s="91"/>
      <c r="L57" s="91"/>
      <c r="M57" s="91"/>
      <c r="N57" s="91"/>
    </row>
    <row r="58" spans="1:14" x14ac:dyDescent="0.25">
      <c r="A58" s="104"/>
      <c r="B58" s="105"/>
      <c r="C58" s="99"/>
      <c r="D58" s="100"/>
      <c r="E58" s="109"/>
      <c r="F58" s="68"/>
      <c r="G58" s="75">
        <f t="shared" si="5"/>
        <v>0</v>
      </c>
      <c r="I58" s="91"/>
      <c r="J58" s="103"/>
      <c r="K58" s="91"/>
      <c r="L58" s="91"/>
      <c r="M58" s="91"/>
      <c r="N58" s="91"/>
    </row>
    <row r="59" spans="1:14" x14ac:dyDescent="0.25">
      <c r="A59" s="104"/>
      <c r="B59" s="105"/>
      <c r="C59" s="99"/>
      <c r="D59" s="100"/>
      <c r="E59" s="109"/>
      <c r="F59" s="68"/>
      <c r="G59" s="75">
        <f t="shared" si="5"/>
        <v>0</v>
      </c>
      <c r="I59" s="91"/>
      <c r="J59" s="103"/>
      <c r="K59" s="91"/>
      <c r="L59" s="91"/>
      <c r="M59" s="91"/>
      <c r="N59" s="91"/>
    </row>
    <row r="60" spans="1:14" x14ac:dyDescent="0.25">
      <c r="A60" s="104"/>
      <c r="B60" s="105"/>
      <c r="C60" s="99"/>
      <c r="D60" s="100"/>
      <c r="E60" s="109"/>
      <c r="F60" s="68"/>
      <c r="G60" s="75">
        <f t="shared" si="5"/>
        <v>0</v>
      </c>
      <c r="I60" s="91"/>
      <c r="J60" s="103"/>
      <c r="K60" s="91"/>
      <c r="L60" s="91"/>
      <c r="M60" s="91"/>
      <c r="N60" s="91"/>
    </row>
    <row r="61" spans="1:14" x14ac:dyDescent="0.25">
      <c r="A61" s="90"/>
      <c r="B61" s="65"/>
      <c r="C61" s="75"/>
      <c r="D61" s="75"/>
      <c r="E61" s="90"/>
      <c r="F61" s="68"/>
      <c r="G61" s="75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/>
      <c r="B62" s="65"/>
      <c r="C62" s="75"/>
      <c r="D62" s="75"/>
      <c r="E62" s="90"/>
      <c r="F62" s="68"/>
      <c r="G62" s="75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10"/>
      <c r="B63" s="79"/>
      <c r="C63" s="78"/>
      <c r="D63" s="78"/>
      <c r="E63" s="110"/>
      <c r="F63" s="81"/>
      <c r="G63" s="75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6" t="s">
        <v>148</v>
      </c>
      <c r="B64" s="83"/>
      <c r="C64" s="82"/>
      <c r="D64" s="82"/>
      <c r="E64" s="116"/>
      <c r="F64" s="93"/>
      <c r="G64" s="93">
        <f>TRUNC(ROUND(SUM(G44:G63),2),2)</f>
        <v>0</v>
      </c>
      <c r="I64" s="91"/>
      <c r="J64" s="91"/>
      <c r="K64" s="91"/>
      <c r="L64" s="91"/>
      <c r="M64" s="91"/>
      <c r="N64" s="91"/>
    </row>
    <row r="65" spans="1:22" s="56" customFormat="1" x14ac:dyDescent="0.25">
      <c r="A65" s="172" t="s">
        <v>149</v>
      </c>
      <c r="B65" s="173"/>
      <c r="C65" s="84"/>
      <c r="D65" s="84"/>
      <c r="E65" s="150"/>
      <c r="F65" s="150"/>
      <c r="G65" s="85"/>
      <c r="I65" s="94"/>
      <c r="J65" s="94"/>
      <c r="K65" s="94"/>
      <c r="L65" s="94"/>
      <c r="M65" s="94"/>
      <c r="N65" s="94"/>
    </row>
    <row r="66" spans="1:22" ht="27.75" customHeight="1" x14ac:dyDescent="0.25">
      <c r="A66" s="157" t="s">
        <v>87</v>
      </c>
      <c r="B66" s="158"/>
      <c r="C66" s="58" t="s">
        <v>150</v>
      </c>
      <c r="D66" s="58" t="s">
        <v>151</v>
      </c>
      <c r="E66" s="157" t="s">
        <v>89</v>
      </c>
      <c r="F66" s="159"/>
      <c r="G66" s="86" t="s">
        <v>152</v>
      </c>
    </row>
    <row r="67" spans="1:22" x14ac:dyDescent="0.25">
      <c r="A67" s="92"/>
      <c r="B67" s="52"/>
      <c r="C67" s="80"/>
      <c r="D67" s="80" t="s">
        <v>93</v>
      </c>
      <c r="E67" s="160" t="s">
        <v>94</v>
      </c>
      <c r="F67" s="161"/>
      <c r="G67" s="61" t="s">
        <v>153</v>
      </c>
    </row>
    <row r="68" spans="1:22" ht="15.75" thickBot="1" x14ac:dyDescent="0.3">
      <c r="A68" s="162"/>
      <c r="B68" s="163"/>
      <c r="C68" s="112"/>
      <c r="D68" s="112"/>
      <c r="E68" s="109"/>
      <c r="F68" s="68"/>
      <c r="G68" s="112"/>
    </row>
    <row r="69" spans="1:22" ht="15.75" thickBot="1" x14ac:dyDescent="0.3">
      <c r="A69" s="164" t="s">
        <v>154</v>
      </c>
      <c r="B69" s="165"/>
      <c r="C69" s="76" t="s">
        <v>19</v>
      </c>
      <c r="D69" s="76">
        <v>1</v>
      </c>
      <c r="E69" s="90">
        <v>0.78</v>
      </c>
      <c r="F69" s="68"/>
      <c r="G69" s="75">
        <f>IFERROR(TRUNC(ROUND(D69*E69,2),2),0)</f>
        <v>0.78</v>
      </c>
      <c r="I69" s="113" t="s">
        <v>155</v>
      </c>
      <c r="J69" s="114">
        <v>0</v>
      </c>
    </row>
    <row r="70" spans="1:22" x14ac:dyDescent="0.25">
      <c r="A70" s="166"/>
      <c r="B70" s="167"/>
      <c r="C70" s="80"/>
      <c r="D70" s="80"/>
      <c r="E70" s="168"/>
      <c r="F70" s="169"/>
      <c r="G70" s="78"/>
    </row>
    <row r="71" spans="1:22" x14ac:dyDescent="0.25">
      <c r="A71" s="116" t="s">
        <v>156</v>
      </c>
      <c r="B71" s="83"/>
      <c r="C71" s="82"/>
      <c r="D71" s="82"/>
      <c r="E71" s="82"/>
      <c r="F71" s="83"/>
      <c r="G71" s="82">
        <f>TRUNC(ROUND(SUM(G68:G70),5),2)</f>
        <v>0.78</v>
      </c>
    </row>
    <row r="72" spans="1:22" s="56" customFormat="1" ht="15.75" customHeight="1" x14ac:dyDescent="0.25">
      <c r="A72" s="144"/>
      <c r="B72" s="145"/>
      <c r="C72" s="150" t="s">
        <v>157</v>
      </c>
      <c r="D72" s="150"/>
      <c r="E72" s="150"/>
      <c r="F72" s="150"/>
      <c r="G72" s="115">
        <f>TRUNC(ROUND(G29+G40+G64+G71,2),2)</f>
        <v>3.98</v>
      </c>
    </row>
    <row r="73" spans="1:22" ht="15.75" customHeight="1" x14ac:dyDescent="0.25">
      <c r="A73" s="146"/>
      <c r="B73" s="147"/>
      <c r="C73" s="151" t="s">
        <v>158</v>
      </c>
      <c r="D73" s="152"/>
      <c r="E73" s="152"/>
      <c r="F73" s="117">
        <v>0.03</v>
      </c>
      <c r="G73" s="82">
        <f>TRUNC(ROUND(G72*F73,2),2)</f>
        <v>0.12</v>
      </c>
    </row>
    <row r="74" spans="1:22" ht="15.75" customHeight="1" x14ac:dyDescent="0.25">
      <c r="A74" s="146"/>
      <c r="B74" s="147"/>
      <c r="C74" s="151" t="s">
        <v>159</v>
      </c>
      <c r="D74" s="152"/>
      <c r="E74" s="152"/>
      <c r="F74" s="118">
        <v>1.1000000000000001E-3</v>
      </c>
      <c r="G74" s="82">
        <f>TRUNC(ROUND(G72*F74,2),2)</f>
        <v>0</v>
      </c>
      <c r="V74">
        <f>+COLUMN(V73)</f>
        <v>22</v>
      </c>
    </row>
    <row r="75" spans="1:22" ht="15.75" customHeight="1" x14ac:dyDescent="0.25">
      <c r="A75" s="148"/>
      <c r="B75" s="149"/>
      <c r="C75" s="151" t="s">
        <v>160</v>
      </c>
      <c r="D75" s="152"/>
      <c r="E75" s="152"/>
      <c r="F75" s="93"/>
      <c r="G75" s="82">
        <f>TRUNC(ROUND(SUM(G72:G74),2),2)</f>
        <v>4.0999999999999996</v>
      </c>
      <c r="U75" t="s">
        <v>161</v>
      </c>
      <c r="V75">
        <f>+TRUNC(ROUND(G29+G40+G71+G73+G74,2),2)</f>
        <v>4.0999999999999996</v>
      </c>
    </row>
    <row r="76" spans="1:22" s="56" customFormat="1" ht="15.75" customHeight="1" x14ac:dyDescent="0.25">
      <c r="A76" s="153" t="s">
        <v>162</v>
      </c>
      <c r="B76" s="154"/>
      <c r="C76" s="155" t="s">
        <v>163</v>
      </c>
      <c r="D76" s="156"/>
      <c r="E76" s="156"/>
      <c r="F76" s="119"/>
      <c r="G76" s="120"/>
      <c r="U76" s="56" t="s">
        <v>164</v>
      </c>
      <c r="V76" s="56">
        <f>+G64</f>
        <v>0</v>
      </c>
    </row>
    <row r="77" spans="1:22" x14ac:dyDescent="0.25">
      <c r="A77" s="121"/>
      <c r="B77" s="121"/>
      <c r="C77" s="121"/>
      <c r="D77" s="121"/>
      <c r="E77" s="121"/>
      <c r="F77" s="121"/>
      <c r="G77" s="121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92D050"/>
    <pageSetUpPr fitToPage="1"/>
  </sheetPr>
  <dimension ref="A1:V77"/>
  <sheetViews>
    <sheetView showZeros="0" view="pageBreakPreview" topLeftCell="A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79" t="s">
        <v>75</v>
      </c>
      <c r="B1" s="180"/>
      <c r="C1" s="180"/>
      <c r="D1" s="180"/>
      <c r="E1" s="180"/>
      <c r="F1" s="180"/>
      <c r="G1" s="181"/>
    </row>
    <row r="2" spans="1:22" ht="15" customHeight="1" x14ac:dyDescent="0.25">
      <c r="A2" s="36" t="s">
        <v>76</v>
      </c>
      <c r="B2" s="37"/>
      <c r="C2" s="37"/>
      <c r="D2" s="37" t="s">
        <v>77</v>
      </c>
      <c r="E2" s="182" t="s">
        <v>256</v>
      </c>
      <c r="F2" s="182"/>
      <c r="G2" s="183"/>
    </row>
    <row r="3" spans="1:22" ht="103.5" customHeight="1" x14ac:dyDescent="0.25">
      <c r="A3" s="36" t="s">
        <v>257</v>
      </c>
      <c r="B3" s="38"/>
      <c r="C3" s="37"/>
      <c r="D3" s="37"/>
      <c r="E3" s="182"/>
      <c r="F3" s="182"/>
      <c r="G3" s="183"/>
    </row>
    <row r="4" spans="1:22" ht="18" x14ac:dyDescent="0.25">
      <c r="A4" s="184" t="s">
        <v>78</v>
      </c>
      <c r="B4" s="185"/>
      <c r="C4" s="185"/>
      <c r="D4" s="185"/>
      <c r="E4" s="185"/>
      <c r="F4" s="185"/>
      <c r="G4" s="186"/>
    </row>
    <row r="5" spans="1:22" x14ac:dyDescent="0.25">
      <c r="A5" s="39"/>
      <c r="B5" s="40"/>
      <c r="C5" s="40"/>
      <c r="D5" s="41" t="s">
        <v>79</v>
      </c>
      <c r="F5" s="42"/>
      <c r="G5" s="43"/>
    </row>
    <row r="6" spans="1:22" x14ac:dyDescent="0.25">
      <c r="A6" s="44" t="s">
        <v>80</v>
      </c>
      <c r="B6" s="45"/>
      <c r="C6" s="40"/>
      <c r="D6" s="40"/>
      <c r="E6" s="40"/>
      <c r="F6" s="40"/>
      <c r="G6" s="46"/>
    </row>
    <row r="7" spans="1:22" ht="42" customHeight="1" x14ac:dyDescent="0.25">
      <c r="A7" s="187" t="s">
        <v>251</v>
      </c>
      <c r="B7" s="188"/>
      <c r="C7" s="188"/>
      <c r="D7" s="188"/>
      <c r="E7" s="188"/>
      <c r="F7" s="47" t="s">
        <v>81</v>
      </c>
      <c r="G7" s="48" t="s">
        <v>19</v>
      </c>
      <c r="H7" s="49"/>
      <c r="I7" s="50" t="s">
        <v>82</v>
      </c>
      <c r="J7" s="49">
        <v>2</v>
      </c>
    </row>
    <row r="8" spans="1:22" x14ac:dyDescent="0.25">
      <c r="A8" s="51" t="s">
        <v>83</v>
      </c>
      <c r="B8" s="52"/>
      <c r="C8" s="52"/>
      <c r="D8" s="52"/>
      <c r="E8" s="189"/>
      <c r="F8" s="189"/>
      <c r="G8" s="53"/>
    </row>
    <row r="9" spans="1:22" s="56" customFormat="1" x14ac:dyDescent="0.25">
      <c r="A9" s="190" t="s">
        <v>84</v>
      </c>
      <c r="B9" s="191"/>
      <c r="C9" s="54"/>
      <c r="D9" s="54"/>
      <c r="E9" s="192"/>
      <c r="F9" s="192"/>
      <c r="G9" s="55"/>
      <c r="I9" s="57" t="s">
        <v>85</v>
      </c>
      <c r="J9" s="57" t="s">
        <v>86</v>
      </c>
    </row>
    <row r="10" spans="1:22" ht="15.75" x14ac:dyDescent="0.25">
      <c r="A10" s="58" t="s">
        <v>87</v>
      </c>
      <c r="B10" s="58" t="s">
        <v>88</v>
      </c>
      <c r="C10" s="58" t="s">
        <v>89</v>
      </c>
      <c r="D10" s="58" t="s">
        <v>90</v>
      </c>
      <c r="E10" s="176" t="s">
        <v>91</v>
      </c>
      <c r="F10" s="176"/>
      <c r="G10" s="58" t="s">
        <v>92</v>
      </c>
      <c r="I10" s="59">
        <v>0.5</v>
      </c>
      <c r="J10" s="59">
        <f>1/I10</f>
        <v>2</v>
      </c>
    </row>
    <row r="11" spans="1:22" x14ac:dyDescent="0.25">
      <c r="A11" s="60"/>
      <c r="B11" s="61" t="s">
        <v>93</v>
      </c>
      <c r="C11" s="62" t="s">
        <v>94</v>
      </c>
      <c r="D11" s="61" t="s">
        <v>95</v>
      </c>
      <c r="E11" s="177" t="s">
        <v>96</v>
      </c>
      <c r="F11" s="175"/>
      <c r="G11" s="63" t="s">
        <v>97</v>
      </c>
      <c r="L11" t="s">
        <v>98</v>
      </c>
      <c r="M11" t="s">
        <v>99</v>
      </c>
      <c r="N11" t="s">
        <v>100</v>
      </c>
      <c r="O11" t="s">
        <v>101</v>
      </c>
      <c r="P11" t="s">
        <v>102</v>
      </c>
      <c r="Q11" t="s">
        <v>103</v>
      </c>
      <c r="R11" t="s">
        <v>104</v>
      </c>
      <c r="S11" t="s">
        <v>105</v>
      </c>
    </row>
    <row r="12" spans="1:22" x14ac:dyDescent="0.25">
      <c r="A12" s="64" t="s">
        <v>106</v>
      </c>
      <c r="B12" s="64">
        <v>1</v>
      </c>
      <c r="C12" s="65">
        <v>4.25</v>
      </c>
      <c r="D12" s="66">
        <f>IFERROR(ROUND(B12*C12,5),0)</f>
        <v>4.25</v>
      </c>
      <c r="E12" s="67">
        <v>0.16</v>
      </c>
      <c r="F12" s="68"/>
      <c r="G12" s="66">
        <f>IFERROR(TRUNC(ROUND(D12*E12,2),2),0)</f>
        <v>0.68</v>
      </c>
      <c r="I12" t="s">
        <v>107</v>
      </c>
      <c r="J12">
        <v>2</v>
      </c>
      <c r="U12">
        <v>6.25</v>
      </c>
      <c r="V12">
        <f>+U12*1.4</f>
        <v>8.75</v>
      </c>
    </row>
    <row r="13" spans="1:22" x14ac:dyDescent="0.25">
      <c r="A13" s="64" t="s">
        <v>108</v>
      </c>
      <c r="B13" s="64">
        <v>0</v>
      </c>
      <c r="C13" s="65">
        <v>10</v>
      </c>
      <c r="D13" s="66">
        <f t="shared" ref="D13:D26" si="0">IFERROR(ROUND(B13*C13,5),0)</f>
        <v>0</v>
      </c>
      <c r="E13" s="69">
        <v>0.16</v>
      </c>
      <c r="F13" s="70"/>
      <c r="G13" s="66">
        <f t="shared" ref="G13:G26" si="1">IFERROR(TRUNC(ROUND(D13*E13,2),2),0)</f>
        <v>0</v>
      </c>
      <c r="I13" t="s">
        <v>109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4" t="s">
        <v>110</v>
      </c>
      <c r="B14" s="64">
        <v>0</v>
      </c>
      <c r="C14" s="65">
        <v>20</v>
      </c>
      <c r="D14" s="66">
        <f t="shared" si="0"/>
        <v>0</v>
      </c>
      <c r="E14" s="67">
        <v>0.16</v>
      </c>
      <c r="F14" s="68"/>
      <c r="G14" s="66">
        <f t="shared" si="1"/>
        <v>0</v>
      </c>
      <c r="I14" t="s">
        <v>111</v>
      </c>
      <c r="J14">
        <v>2</v>
      </c>
      <c r="U14">
        <v>65</v>
      </c>
      <c r="V14">
        <f t="shared" si="2"/>
        <v>91</v>
      </c>
    </row>
    <row r="15" spans="1:22" x14ac:dyDescent="0.25">
      <c r="A15" s="64" t="s">
        <v>112</v>
      </c>
      <c r="B15" s="64">
        <v>0</v>
      </c>
      <c r="C15" s="65">
        <v>1</v>
      </c>
      <c r="D15" s="66">
        <f t="shared" si="0"/>
        <v>0</v>
      </c>
      <c r="E15" s="67">
        <v>0.16</v>
      </c>
      <c r="F15" s="68"/>
      <c r="G15" s="66">
        <f t="shared" si="1"/>
        <v>0</v>
      </c>
      <c r="I15" t="s">
        <v>113</v>
      </c>
      <c r="J15">
        <v>2</v>
      </c>
      <c r="U15">
        <v>2</v>
      </c>
      <c r="V15">
        <f t="shared" si="2"/>
        <v>2.8</v>
      </c>
    </row>
    <row r="16" spans="1:22" x14ac:dyDescent="0.25">
      <c r="A16" s="64" t="s">
        <v>114</v>
      </c>
      <c r="B16" s="64">
        <v>0</v>
      </c>
      <c r="C16" s="65">
        <v>0.5</v>
      </c>
      <c r="D16" s="66">
        <f t="shared" si="0"/>
        <v>0</v>
      </c>
      <c r="E16" s="67">
        <v>0.16</v>
      </c>
      <c r="F16" s="68"/>
      <c r="G16" s="66">
        <f t="shared" si="1"/>
        <v>0</v>
      </c>
      <c r="I16" t="s">
        <v>115</v>
      </c>
      <c r="J16">
        <v>2</v>
      </c>
      <c r="U16">
        <v>0.5</v>
      </c>
      <c r="V16">
        <f t="shared" si="2"/>
        <v>0.7</v>
      </c>
    </row>
    <row r="17" spans="1:22" x14ac:dyDescent="0.25">
      <c r="A17" s="64" t="s">
        <v>113</v>
      </c>
      <c r="B17" s="64">
        <v>0</v>
      </c>
      <c r="C17" s="65">
        <v>0.15</v>
      </c>
      <c r="D17" s="66">
        <f t="shared" si="0"/>
        <v>0</v>
      </c>
      <c r="E17" s="67">
        <v>0.16</v>
      </c>
      <c r="F17" s="68"/>
      <c r="G17" s="66">
        <f t="shared" si="1"/>
        <v>0</v>
      </c>
      <c r="I17" t="s">
        <v>116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1" t="s">
        <v>117</v>
      </c>
      <c r="B18" s="64">
        <v>2</v>
      </c>
      <c r="C18" s="65">
        <v>0.15</v>
      </c>
      <c r="D18" s="66">
        <f t="shared" si="0"/>
        <v>0.3</v>
      </c>
      <c r="E18" s="67">
        <v>0.16</v>
      </c>
      <c r="F18" s="68"/>
      <c r="G18" s="66">
        <f t="shared" si="1"/>
        <v>0.05</v>
      </c>
      <c r="I18" t="s">
        <v>118</v>
      </c>
      <c r="J18">
        <v>2</v>
      </c>
      <c r="U18">
        <v>0.15</v>
      </c>
      <c r="V18">
        <f t="shared" si="2"/>
        <v>0.21</v>
      </c>
    </row>
    <row r="19" spans="1:22" x14ac:dyDescent="0.25">
      <c r="A19" s="64" t="s">
        <v>119</v>
      </c>
      <c r="B19" s="64">
        <v>0</v>
      </c>
      <c r="C19" s="65">
        <v>0.16</v>
      </c>
      <c r="D19" s="66">
        <f t="shared" si="0"/>
        <v>0</v>
      </c>
      <c r="E19" s="67">
        <v>0.16</v>
      </c>
      <c r="F19" s="68"/>
      <c r="G19" s="66">
        <f t="shared" si="1"/>
        <v>0</v>
      </c>
      <c r="I19" t="s">
        <v>120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4" t="s">
        <v>121</v>
      </c>
      <c r="B20" s="64">
        <v>0</v>
      </c>
      <c r="C20" s="65">
        <v>0.2</v>
      </c>
      <c r="D20" s="66">
        <f t="shared" si="0"/>
        <v>0</v>
      </c>
      <c r="E20" s="67">
        <v>0.16</v>
      </c>
      <c r="F20" s="68"/>
      <c r="G20" s="66">
        <f t="shared" si="1"/>
        <v>0</v>
      </c>
      <c r="I20" t="s">
        <v>122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4" t="s">
        <v>123</v>
      </c>
      <c r="B21" s="64">
        <v>0</v>
      </c>
      <c r="C21" s="65">
        <v>0.2</v>
      </c>
      <c r="D21" s="66">
        <f t="shared" si="0"/>
        <v>0</v>
      </c>
      <c r="E21" s="67">
        <v>0.16</v>
      </c>
      <c r="F21" s="68"/>
      <c r="G21" s="66">
        <f t="shared" si="1"/>
        <v>0</v>
      </c>
      <c r="I21" t="s">
        <v>124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4" t="s">
        <v>125</v>
      </c>
      <c r="B22" s="64">
        <v>1</v>
      </c>
      <c r="C22" s="65">
        <v>0.17</v>
      </c>
      <c r="D22" s="66">
        <f t="shared" si="0"/>
        <v>0.17</v>
      </c>
      <c r="E22" s="67">
        <v>0.16</v>
      </c>
      <c r="F22" s="68"/>
      <c r="G22" s="66">
        <f t="shared" si="1"/>
        <v>0.03</v>
      </c>
      <c r="I22" t="s">
        <v>126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4" t="s">
        <v>127</v>
      </c>
      <c r="B23" s="64">
        <v>2</v>
      </c>
      <c r="C23" s="65">
        <v>0.05</v>
      </c>
      <c r="D23" s="66">
        <f t="shared" si="0"/>
        <v>0.1</v>
      </c>
      <c r="E23" s="67">
        <v>0.16</v>
      </c>
      <c r="F23" s="68"/>
      <c r="G23" s="66">
        <f t="shared" si="1"/>
        <v>0.02</v>
      </c>
      <c r="I23" t="s">
        <v>128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2" t="s">
        <v>129</v>
      </c>
      <c r="B24" s="64">
        <v>3</v>
      </c>
      <c r="C24" s="65">
        <v>0.05</v>
      </c>
      <c r="D24" s="66">
        <f t="shared" si="0"/>
        <v>0.15</v>
      </c>
      <c r="E24" s="67">
        <v>0.16</v>
      </c>
      <c r="F24" s="68"/>
      <c r="G24" s="66">
        <f t="shared" si="1"/>
        <v>0.02</v>
      </c>
      <c r="I24" t="s">
        <v>130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3" t="s">
        <v>126</v>
      </c>
      <c r="B25" s="72">
        <v>0</v>
      </c>
      <c r="C25" s="65">
        <v>0.05</v>
      </c>
      <c r="D25" s="66">
        <f t="shared" si="0"/>
        <v>0</v>
      </c>
      <c r="E25" s="67">
        <v>0.16</v>
      </c>
      <c r="F25" s="68"/>
      <c r="G25" s="6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4" t="s">
        <v>132</v>
      </c>
      <c r="B26" s="73">
        <v>0</v>
      </c>
      <c r="C26" s="65">
        <v>2</v>
      </c>
      <c r="D26" s="66">
        <f t="shared" si="0"/>
        <v>0</v>
      </c>
      <c r="E26" s="67">
        <v>0.16</v>
      </c>
      <c r="F26" s="68"/>
      <c r="G26" s="66">
        <f t="shared" si="1"/>
        <v>0</v>
      </c>
      <c r="I26" t="s">
        <v>133</v>
      </c>
      <c r="J26">
        <v>5</v>
      </c>
      <c r="U26">
        <v>5</v>
      </c>
      <c r="V26">
        <f t="shared" si="2"/>
        <v>7</v>
      </c>
    </row>
    <row r="27" spans="1:22" x14ac:dyDescent="0.25">
      <c r="A27" s="75"/>
      <c r="B27" s="76"/>
      <c r="C27" s="65"/>
      <c r="D27" s="77"/>
      <c r="E27" s="65"/>
      <c r="F27" s="68"/>
      <c r="G27" s="70"/>
      <c r="I27" t="s">
        <v>134</v>
      </c>
      <c r="J27">
        <v>5</v>
      </c>
    </row>
    <row r="28" spans="1:22" x14ac:dyDescent="0.25">
      <c r="A28" s="78"/>
      <c r="B28" s="78"/>
      <c r="C28" s="79"/>
      <c r="D28" s="80"/>
      <c r="E28" s="79"/>
      <c r="F28" s="81"/>
      <c r="G28" s="53"/>
    </row>
    <row r="29" spans="1:22" x14ac:dyDescent="0.25">
      <c r="A29" s="82" t="s">
        <v>135</v>
      </c>
      <c r="B29" s="82"/>
      <c r="C29" s="83"/>
      <c r="D29" s="82"/>
      <c r="E29" s="152"/>
      <c r="F29" s="178"/>
      <c r="G29" s="82">
        <f>TRUNC(ROUND(SUM(G12:G28),2),2)</f>
        <v>0.8</v>
      </c>
    </row>
    <row r="30" spans="1:22" s="56" customFormat="1" x14ac:dyDescent="0.25">
      <c r="A30" s="172" t="s">
        <v>136</v>
      </c>
      <c r="B30" s="173"/>
      <c r="C30" s="84"/>
      <c r="D30" s="84"/>
      <c r="E30" s="150"/>
      <c r="F30" s="150"/>
      <c r="G30" s="85"/>
    </row>
    <row r="31" spans="1:22" x14ac:dyDescent="0.25">
      <c r="A31" s="58" t="s">
        <v>137</v>
      </c>
      <c r="B31" s="111" t="s">
        <v>88</v>
      </c>
      <c r="C31" s="58" t="s">
        <v>138</v>
      </c>
      <c r="D31" s="58" t="s">
        <v>90</v>
      </c>
      <c r="E31" s="158" t="s">
        <v>91</v>
      </c>
      <c r="F31" s="159"/>
      <c r="G31" s="86" t="s">
        <v>92</v>
      </c>
    </row>
    <row r="32" spans="1:22" x14ac:dyDescent="0.25">
      <c r="A32" s="87"/>
      <c r="B32" s="88" t="s">
        <v>93</v>
      </c>
      <c r="C32" s="80" t="s">
        <v>94</v>
      </c>
      <c r="D32" s="80" t="s">
        <v>95</v>
      </c>
      <c r="E32" s="170" t="s">
        <v>96</v>
      </c>
      <c r="F32" s="171"/>
      <c r="G32" s="89" t="s">
        <v>97</v>
      </c>
    </row>
    <row r="33" spans="1:14" x14ac:dyDescent="0.25">
      <c r="A33" s="75" t="s">
        <v>139</v>
      </c>
      <c r="B33" s="90">
        <v>1</v>
      </c>
      <c r="C33" s="75">
        <v>5.5</v>
      </c>
      <c r="D33" s="66">
        <f>IFERROR(ROUND(B33*C33,5),0)</f>
        <v>5.5</v>
      </c>
      <c r="E33" s="65">
        <v>0.16</v>
      </c>
      <c r="F33" s="68"/>
      <c r="G33" s="68">
        <f>IFERROR(TRUNC(ROUND(D33*E33,2),2),0)</f>
        <v>0.88</v>
      </c>
    </row>
    <row r="34" spans="1:14" x14ac:dyDescent="0.25">
      <c r="A34" s="75" t="s">
        <v>140</v>
      </c>
      <c r="B34" s="90">
        <v>1</v>
      </c>
      <c r="C34" s="75">
        <v>5</v>
      </c>
      <c r="D34" s="66">
        <f t="shared" ref="D34:D38" si="3">IFERROR(ROUND(B34*C34,5),0)</f>
        <v>5</v>
      </c>
      <c r="E34" s="65">
        <v>0.16</v>
      </c>
      <c r="F34" s="68"/>
      <c r="G34" s="68">
        <f t="shared" ref="G34:G38" si="4">IFERROR(TRUNC(ROUND(D34*E34,2),2),0)</f>
        <v>0.8</v>
      </c>
    </row>
    <row r="35" spans="1:14" x14ac:dyDescent="0.25">
      <c r="A35" s="75" t="s">
        <v>141</v>
      </c>
      <c r="B35" s="90">
        <v>1</v>
      </c>
      <c r="C35" s="75">
        <v>4.5</v>
      </c>
      <c r="D35" s="66">
        <f t="shared" si="3"/>
        <v>4.5</v>
      </c>
      <c r="E35" s="65">
        <v>0.16</v>
      </c>
      <c r="F35" s="68"/>
      <c r="G35" s="68">
        <f t="shared" si="4"/>
        <v>0.72</v>
      </c>
    </row>
    <row r="36" spans="1:14" x14ac:dyDescent="0.25">
      <c r="A36" s="75" t="s">
        <v>142</v>
      </c>
      <c r="B36" s="90">
        <v>0</v>
      </c>
      <c r="C36" s="75">
        <v>5</v>
      </c>
      <c r="D36" s="66">
        <f t="shared" si="3"/>
        <v>0</v>
      </c>
      <c r="E36" s="65">
        <v>0.16</v>
      </c>
      <c r="F36" s="68"/>
      <c r="G36" s="68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5" t="s">
        <v>143</v>
      </c>
      <c r="B37" s="90">
        <v>0</v>
      </c>
      <c r="C37" s="75">
        <v>6.5</v>
      </c>
      <c r="D37" s="66">
        <f t="shared" si="3"/>
        <v>0</v>
      </c>
      <c r="E37" s="65">
        <v>0.16</v>
      </c>
      <c r="F37" s="68"/>
      <c r="G37" s="68">
        <f t="shared" si="4"/>
        <v>0</v>
      </c>
      <c r="I37" s="91"/>
      <c r="J37" s="91"/>
      <c r="K37" s="91"/>
      <c r="L37" s="91"/>
      <c r="M37" s="91"/>
      <c r="N37" s="91"/>
    </row>
    <row r="38" spans="1:14" x14ac:dyDescent="0.25">
      <c r="A38" s="75"/>
      <c r="B38" s="90">
        <v>0</v>
      </c>
      <c r="C38" s="75"/>
      <c r="D38" s="66">
        <f t="shared" si="3"/>
        <v>0</v>
      </c>
      <c r="E38" s="65">
        <v>0</v>
      </c>
      <c r="F38" s="68"/>
      <c r="G38" s="68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7"/>
      <c r="B39" s="92"/>
      <c r="C39" s="78"/>
      <c r="D39" s="80"/>
      <c r="E39" s="79"/>
      <c r="F39" s="81"/>
      <c r="G39" s="81"/>
      <c r="I39" s="91"/>
      <c r="J39" s="91"/>
      <c r="K39" s="91"/>
      <c r="L39" s="91"/>
      <c r="M39" s="91"/>
      <c r="N39" s="91"/>
    </row>
    <row r="40" spans="1:14" x14ac:dyDescent="0.25">
      <c r="A40" s="82" t="s">
        <v>144</v>
      </c>
      <c r="B40" s="116"/>
      <c r="C40" s="82"/>
      <c r="D40" s="82"/>
      <c r="E40" s="83"/>
      <c r="F40" s="93"/>
      <c r="G40" s="82">
        <f>TRUNC(ROUND(SUM(G33:G39),2),2)</f>
        <v>2.4</v>
      </c>
      <c r="I40" s="91"/>
      <c r="J40" s="91"/>
      <c r="K40" s="91"/>
      <c r="L40" s="91"/>
      <c r="M40" s="91"/>
      <c r="N40" s="91"/>
    </row>
    <row r="41" spans="1:14" s="56" customFormat="1" x14ac:dyDescent="0.25">
      <c r="A41" s="172" t="s">
        <v>145</v>
      </c>
      <c r="B41" s="173"/>
      <c r="C41" s="84"/>
      <c r="D41" s="84"/>
      <c r="E41" s="150"/>
      <c r="F41" s="150"/>
      <c r="G41" s="85"/>
      <c r="I41" s="94"/>
      <c r="J41" s="94"/>
      <c r="K41" s="94"/>
      <c r="L41" s="94"/>
      <c r="M41" s="94"/>
      <c r="N41" s="94"/>
    </row>
    <row r="42" spans="1:14" ht="15.75" customHeight="1" x14ac:dyDescent="0.25">
      <c r="A42" s="116" t="s">
        <v>146</v>
      </c>
      <c r="B42" s="93"/>
      <c r="C42" s="82" t="s">
        <v>5</v>
      </c>
      <c r="D42" s="82" t="s">
        <v>88</v>
      </c>
      <c r="E42" s="152" t="s">
        <v>147</v>
      </c>
      <c r="F42" s="152"/>
      <c r="G42" s="82" t="s">
        <v>92</v>
      </c>
      <c r="I42" s="91"/>
      <c r="J42" s="91"/>
      <c r="K42" s="91"/>
      <c r="L42" s="91"/>
      <c r="M42" s="91"/>
      <c r="N42" s="91"/>
    </row>
    <row r="43" spans="1:14" x14ac:dyDescent="0.25">
      <c r="A43" s="95"/>
      <c r="B43" s="96"/>
      <c r="C43" s="61"/>
      <c r="D43" s="61" t="s">
        <v>93</v>
      </c>
      <c r="E43" s="174" t="s">
        <v>94</v>
      </c>
      <c r="F43" s="175"/>
      <c r="G43" s="61" t="s">
        <v>95</v>
      </c>
      <c r="I43" s="91"/>
      <c r="J43" s="91"/>
      <c r="K43" s="91"/>
      <c r="L43" s="91"/>
      <c r="M43" s="91"/>
      <c r="N43" s="91"/>
    </row>
    <row r="44" spans="1:14" x14ac:dyDescent="0.25">
      <c r="A44" s="97" t="s">
        <v>20</v>
      </c>
      <c r="B44" s="98"/>
      <c r="C44" s="99"/>
      <c r="D44" s="100"/>
      <c r="E44" s="101"/>
      <c r="F44" s="102"/>
      <c r="G44" s="75">
        <f>IFERROR(TRUNC(ROUND(D44*E44,2),2),0)</f>
        <v>0</v>
      </c>
      <c r="I44" s="91"/>
      <c r="J44" s="103"/>
      <c r="K44" s="91"/>
      <c r="L44" s="91"/>
      <c r="M44" s="91"/>
      <c r="N44" s="91"/>
    </row>
    <row r="45" spans="1:14" x14ac:dyDescent="0.25">
      <c r="A45" s="104"/>
      <c r="B45" s="105"/>
      <c r="C45" s="99"/>
      <c r="D45" s="100"/>
      <c r="E45" s="106"/>
      <c r="F45" s="70"/>
      <c r="G45" s="75">
        <f t="shared" ref="G45:G63" si="5">IFERROR(TRUNC(ROUND(D45*E45,2),2),0)</f>
        <v>0</v>
      </c>
      <c r="I45" s="91"/>
      <c r="J45" s="103"/>
      <c r="K45" s="91"/>
      <c r="L45" s="91"/>
      <c r="M45" s="91"/>
      <c r="N45" s="91"/>
    </row>
    <row r="46" spans="1:14" x14ac:dyDescent="0.25">
      <c r="A46" s="104"/>
      <c r="B46" s="105"/>
      <c r="C46" s="107"/>
      <c r="D46" s="108"/>
      <c r="E46" s="109"/>
      <c r="F46" s="68"/>
      <c r="G46" s="75">
        <f t="shared" si="5"/>
        <v>0</v>
      </c>
      <c r="I46" s="91"/>
      <c r="J46" s="103"/>
      <c r="K46" s="91"/>
      <c r="L46" s="91"/>
      <c r="M46" s="91"/>
      <c r="N46" s="91"/>
    </row>
    <row r="47" spans="1:14" x14ac:dyDescent="0.25">
      <c r="A47" s="104"/>
      <c r="B47" s="105"/>
      <c r="C47" s="99"/>
      <c r="D47" s="100"/>
      <c r="E47" s="109"/>
      <c r="F47" s="68"/>
      <c r="G47" s="75">
        <f t="shared" si="5"/>
        <v>0</v>
      </c>
      <c r="I47" s="91"/>
      <c r="J47" s="103"/>
      <c r="K47" s="91"/>
      <c r="L47" s="91"/>
      <c r="M47" s="91"/>
      <c r="N47" s="91"/>
    </row>
    <row r="48" spans="1:14" x14ac:dyDescent="0.25">
      <c r="A48" s="104"/>
      <c r="B48" s="105"/>
      <c r="C48" s="99"/>
      <c r="D48" s="100"/>
      <c r="E48" s="109"/>
      <c r="F48" s="68"/>
      <c r="G48" s="75">
        <f t="shared" si="5"/>
        <v>0</v>
      </c>
      <c r="I48" s="91"/>
      <c r="J48" s="103"/>
      <c r="K48" s="91"/>
      <c r="L48" s="91"/>
      <c r="M48" s="91"/>
      <c r="N48" s="91"/>
    </row>
    <row r="49" spans="1:14" x14ac:dyDescent="0.25">
      <c r="A49" s="104"/>
      <c r="B49" s="105"/>
      <c r="C49" s="99"/>
      <c r="D49" s="100"/>
      <c r="E49" s="109"/>
      <c r="F49" s="68"/>
      <c r="G49" s="75">
        <f t="shared" si="5"/>
        <v>0</v>
      </c>
      <c r="I49" s="91"/>
      <c r="J49" s="103"/>
      <c r="K49" s="91"/>
      <c r="L49" s="91"/>
      <c r="M49" s="91"/>
      <c r="N49" s="91"/>
    </row>
    <row r="50" spans="1:14" x14ac:dyDescent="0.25">
      <c r="A50" s="104"/>
      <c r="B50" s="105"/>
      <c r="C50" s="99"/>
      <c r="D50" s="100"/>
      <c r="E50" s="109"/>
      <c r="F50" s="68"/>
      <c r="G50" s="75">
        <f t="shared" si="5"/>
        <v>0</v>
      </c>
      <c r="I50" s="91"/>
      <c r="J50" s="103"/>
      <c r="K50" s="91"/>
      <c r="L50" s="91"/>
      <c r="M50" s="91"/>
      <c r="N50" s="91"/>
    </row>
    <row r="51" spans="1:14" x14ac:dyDescent="0.25">
      <c r="A51" s="104"/>
      <c r="B51" s="105"/>
      <c r="C51" s="99"/>
      <c r="D51" s="100"/>
      <c r="E51" s="109"/>
      <c r="F51" s="68"/>
      <c r="G51" s="75">
        <f t="shared" si="5"/>
        <v>0</v>
      </c>
      <c r="I51" s="91"/>
      <c r="J51" s="103"/>
      <c r="K51" s="91"/>
      <c r="L51" s="91"/>
      <c r="M51" s="91"/>
      <c r="N51" s="91"/>
    </row>
    <row r="52" spans="1:14" x14ac:dyDescent="0.25">
      <c r="A52" s="104"/>
      <c r="B52" s="105"/>
      <c r="C52" s="99"/>
      <c r="D52" s="100"/>
      <c r="E52" s="109"/>
      <c r="F52" s="68"/>
      <c r="G52" s="75">
        <f t="shared" si="5"/>
        <v>0</v>
      </c>
      <c r="I52" s="91"/>
      <c r="J52" s="103"/>
      <c r="K52" s="91"/>
      <c r="L52" s="91"/>
      <c r="M52" s="91"/>
      <c r="N52" s="91"/>
    </row>
    <row r="53" spans="1:14" x14ac:dyDescent="0.25">
      <c r="A53" s="104"/>
      <c r="B53" s="105"/>
      <c r="C53" s="99"/>
      <c r="D53" s="100"/>
      <c r="E53" s="109"/>
      <c r="F53" s="68"/>
      <c r="G53" s="75">
        <f t="shared" si="5"/>
        <v>0</v>
      </c>
      <c r="I53" s="91"/>
      <c r="J53" s="103"/>
      <c r="K53" s="91"/>
      <c r="L53" s="91"/>
      <c r="M53" s="91"/>
      <c r="N53" s="91"/>
    </row>
    <row r="54" spans="1:14" x14ac:dyDescent="0.25">
      <c r="A54" s="104"/>
      <c r="B54" s="105"/>
      <c r="C54" s="99"/>
      <c r="D54" s="100"/>
      <c r="E54" s="109"/>
      <c r="F54" s="68"/>
      <c r="G54" s="75">
        <f t="shared" si="5"/>
        <v>0</v>
      </c>
      <c r="I54" s="91"/>
      <c r="J54" s="103"/>
      <c r="K54" s="91"/>
      <c r="L54" s="91"/>
      <c r="M54" s="91"/>
      <c r="N54" s="91"/>
    </row>
    <row r="55" spans="1:14" x14ac:dyDescent="0.25">
      <c r="A55" s="90"/>
      <c r="B55" s="65"/>
      <c r="C55" s="99"/>
      <c r="D55" s="100"/>
      <c r="E55" s="90"/>
      <c r="F55" s="68"/>
      <c r="G55" s="75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4"/>
      <c r="B56" s="105"/>
      <c r="C56" s="99"/>
      <c r="D56" s="100"/>
      <c r="E56" s="109"/>
      <c r="F56" s="68"/>
      <c r="G56" s="75">
        <f t="shared" si="5"/>
        <v>0</v>
      </c>
      <c r="I56" s="91"/>
      <c r="J56" s="103"/>
      <c r="K56" s="91"/>
      <c r="L56" s="91"/>
      <c r="M56" s="91"/>
      <c r="N56" s="91"/>
    </row>
    <row r="57" spans="1:14" x14ac:dyDescent="0.25">
      <c r="A57" s="104"/>
      <c r="B57" s="105"/>
      <c r="C57" s="99"/>
      <c r="D57" s="100"/>
      <c r="E57" s="109"/>
      <c r="F57" s="68"/>
      <c r="G57" s="75">
        <f t="shared" si="5"/>
        <v>0</v>
      </c>
      <c r="I57" s="91"/>
      <c r="J57" s="103"/>
      <c r="K57" s="91"/>
      <c r="L57" s="91"/>
      <c r="M57" s="91"/>
      <c r="N57" s="91"/>
    </row>
    <row r="58" spans="1:14" x14ac:dyDescent="0.25">
      <c r="A58" s="104"/>
      <c r="B58" s="105"/>
      <c r="C58" s="99"/>
      <c r="D58" s="100"/>
      <c r="E58" s="109"/>
      <c r="F58" s="68"/>
      <c r="G58" s="75">
        <f t="shared" si="5"/>
        <v>0</v>
      </c>
      <c r="I58" s="91"/>
      <c r="J58" s="103"/>
      <c r="K58" s="91"/>
      <c r="L58" s="91"/>
      <c r="M58" s="91"/>
      <c r="N58" s="91"/>
    </row>
    <row r="59" spans="1:14" x14ac:dyDescent="0.25">
      <c r="A59" s="104"/>
      <c r="B59" s="105"/>
      <c r="C59" s="99"/>
      <c r="D59" s="100"/>
      <c r="E59" s="109"/>
      <c r="F59" s="68"/>
      <c r="G59" s="75">
        <f t="shared" si="5"/>
        <v>0</v>
      </c>
      <c r="I59" s="91"/>
      <c r="J59" s="103"/>
      <c r="K59" s="91"/>
      <c r="L59" s="91"/>
      <c r="M59" s="91"/>
      <c r="N59" s="91"/>
    </row>
    <row r="60" spans="1:14" x14ac:dyDescent="0.25">
      <c r="A60" s="104"/>
      <c r="B60" s="105"/>
      <c r="C60" s="99"/>
      <c r="D60" s="100"/>
      <c r="E60" s="109"/>
      <c r="F60" s="68"/>
      <c r="G60" s="75">
        <f t="shared" si="5"/>
        <v>0</v>
      </c>
      <c r="I60" s="91"/>
      <c r="J60" s="103"/>
      <c r="K60" s="91"/>
      <c r="L60" s="91"/>
      <c r="M60" s="91"/>
      <c r="N60" s="91"/>
    </row>
    <row r="61" spans="1:14" x14ac:dyDescent="0.25">
      <c r="A61" s="90"/>
      <c r="B61" s="65"/>
      <c r="C61" s="75"/>
      <c r="D61" s="75"/>
      <c r="E61" s="90"/>
      <c r="F61" s="68"/>
      <c r="G61" s="75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/>
      <c r="B62" s="65"/>
      <c r="C62" s="75"/>
      <c r="D62" s="75"/>
      <c r="E62" s="90"/>
      <c r="F62" s="68"/>
      <c r="G62" s="75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10"/>
      <c r="B63" s="79"/>
      <c r="C63" s="78"/>
      <c r="D63" s="78"/>
      <c r="E63" s="110"/>
      <c r="F63" s="81"/>
      <c r="G63" s="75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6" t="s">
        <v>148</v>
      </c>
      <c r="B64" s="83"/>
      <c r="C64" s="82"/>
      <c r="D64" s="82"/>
      <c r="E64" s="116"/>
      <c r="F64" s="93"/>
      <c r="G64" s="93">
        <f>TRUNC(ROUND(SUM(G44:G63),2),2)</f>
        <v>0</v>
      </c>
      <c r="I64" s="91"/>
      <c r="J64" s="91"/>
      <c r="K64" s="91"/>
      <c r="L64" s="91"/>
      <c r="M64" s="91"/>
      <c r="N64" s="91"/>
    </row>
    <row r="65" spans="1:22" s="56" customFormat="1" x14ac:dyDescent="0.25">
      <c r="A65" s="172" t="s">
        <v>149</v>
      </c>
      <c r="B65" s="173"/>
      <c r="C65" s="84"/>
      <c r="D65" s="84"/>
      <c r="E65" s="150"/>
      <c r="F65" s="150"/>
      <c r="G65" s="85"/>
      <c r="I65" s="94"/>
      <c r="J65" s="94"/>
      <c r="K65" s="94"/>
      <c r="L65" s="94"/>
      <c r="M65" s="94"/>
      <c r="N65" s="94"/>
    </row>
    <row r="66" spans="1:22" ht="27.75" customHeight="1" x14ac:dyDescent="0.25">
      <c r="A66" s="157" t="s">
        <v>87</v>
      </c>
      <c r="B66" s="158"/>
      <c r="C66" s="58" t="s">
        <v>150</v>
      </c>
      <c r="D66" s="58" t="s">
        <v>151</v>
      </c>
      <c r="E66" s="157" t="s">
        <v>89</v>
      </c>
      <c r="F66" s="159"/>
      <c r="G66" s="86" t="s">
        <v>152</v>
      </c>
    </row>
    <row r="67" spans="1:22" x14ac:dyDescent="0.25">
      <c r="A67" s="92"/>
      <c r="B67" s="52"/>
      <c r="C67" s="80"/>
      <c r="D67" s="80" t="s">
        <v>93</v>
      </c>
      <c r="E67" s="160" t="s">
        <v>94</v>
      </c>
      <c r="F67" s="161"/>
      <c r="G67" s="61" t="s">
        <v>153</v>
      </c>
    </row>
    <row r="68" spans="1:22" ht="15.75" thickBot="1" x14ac:dyDescent="0.3">
      <c r="A68" s="162"/>
      <c r="B68" s="163"/>
      <c r="C68" s="112"/>
      <c r="D68" s="112"/>
      <c r="E68" s="109"/>
      <c r="F68" s="68"/>
      <c r="G68" s="112"/>
    </row>
    <row r="69" spans="1:22" ht="15.75" thickBot="1" x14ac:dyDescent="0.3">
      <c r="A69" s="164" t="s">
        <v>154</v>
      </c>
      <c r="B69" s="165"/>
      <c r="C69" s="76" t="s">
        <v>19</v>
      </c>
      <c r="D69" s="76">
        <v>1</v>
      </c>
      <c r="E69" s="90">
        <v>0.87</v>
      </c>
      <c r="F69" s="68"/>
      <c r="G69" s="75">
        <f>IFERROR(TRUNC(ROUND(D69*E69,2),2),0)</f>
        <v>0.87</v>
      </c>
      <c r="I69" s="113" t="s">
        <v>155</v>
      </c>
      <c r="J69" s="114">
        <v>0</v>
      </c>
    </row>
    <row r="70" spans="1:22" x14ac:dyDescent="0.25">
      <c r="A70" s="166"/>
      <c r="B70" s="167"/>
      <c r="C70" s="80"/>
      <c r="D70" s="80"/>
      <c r="E70" s="168"/>
      <c r="F70" s="169"/>
      <c r="G70" s="78"/>
    </row>
    <row r="71" spans="1:22" x14ac:dyDescent="0.25">
      <c r="A71" s="116" t="s">
        <v>156</v>
      </c>
      <c r="B71" s="83"/>
      <c r="C71" s="82"/>
      <c r="D71" s="82"/>
      <c r="E71" s="82"/>
      <c r="F71" s="83"/>
      <c r="G71" s="82">
        <f>TRUNC(ROUND(SUM(G68:G70),5),2)</f>
        <v>0.87</v>
      </c>
    </row>
    <row r="72" spans="1:22" s="56" customFormat="1" ht="15.75" customHeight="1" x14ac:dyDescent="0.25">
      <c r="A72" s="144"/>
      <c r="B72" s="145"/>
      <c r="C72" s="150" t="s">
        <v>157</v>
      </c>
      <c r="D72" s="150"/>
      <c r="E72" s="150"/>
      <c r="F72" s="150"/>
      <c r="G72" s="115">
        <f>TRUNC(ROUND(G29+G40+G64+G71,2),2)</f>
        <v>4.07</v>
      </c>
    </row>
    <row r="73" spans="1:22" ht="15.75" customHeight="1" x14ac:dyDescent="0.25">
      <c r="A73" s="146"/>
      <c r="B73" s="147"/>
      <c r="C73" s="151" t="s">
        <v>158</v>
      </c>
      <c r="D73" s="152"/>
      <c r="E73" s="152"/>
      <c r="F73" s="117">
        <v>0.03</v>
      </c>
      <c r="G73" s="82">
        <f>TRUNC(ROUND(G72*F73,2),2)</f>
        <v>0.12</v>
      </c>
    </row>
    <row r="74" spans="1:22" ht="15.75" customHeight="1" x14ac:dyDescent="0.25">
      <c r="A74" s="146"/>
      <c r="B74" s="147"/>
      <c r="C74" s="151" t="s">
        <v>159</v>
      </c>
      <c r="D74" s="152"/>
      <c r="E74" s="152"/>
      <c r="F74" s="118">
        <v>1.1000000000000001E-3</v>
      </c>
      <c r="G74" s="82">
        <f>TRUNC(ROUND(G72*F74,2),2)</f>
        <v>0</v>
      </c>
      <c r="V74">
        <f>+COLUMN(V73)</f>
        <v>22</v>
      </c>
    </row>
    <row r="75" spans="1:22" ht="15.75" customHeight="1" x14ac:dyDescent="0.25">
      <c r="A75" s="148"/>
      <c r="B75" s="149"/>
      <c r="C75" s="151" t="s">
        <v>160</v>
      </c>
      <c r="D75" s="152"/>
      <c r="E75" s="152"/>
      <c r="F75" s="93"/>
      <c r="G75" s="82">
        <f>TRUNC(ROUND(SUM(G72:G74),2),2)</f>
        <v>4.1900000000000004</v>
      </c>
      <c r="U75" t="s">
        <v>161</v>
      </c>
      <c r="V75">
        <f>+TRUNC(ROUND(G29+G40+G71+G73+G74,2),2)</f>
        <v>4.1900000000000004</v>
      </c>
    </row>
    <row r="76" spans="1:22" s="56" customFormat="1" ht="15.75" customHeight="1" x14ac:dyDescent="0.25">
      <c r="A76" s="153" t="s">
        <v>162</v>
      </c>
      <c r="B76" s="154"/>
      <c r="C76" s="155" t="s">
        <v>163</v>
      </c>
      <c r="D76" s="156"/>
      <c r="E76" s="156"/>
      <c r="F76" s="119"/>
      <c r="G76" s="120"/>
      <c r="U76" s="56" t="s">
        <v>164</v>
      </c>
      <c r="V76" s="56">
        <f>+G64</f>
        <v>0</v>
      </c>
    </row>
    <row r="77" spans="1:22" x14ac:dyDescent="0.25">
      <c r="A77" s="121"/>
      <c r="B77" s="121"/>
      <c r="C77" s="121"/>
      <c r="D77" s="121"/>
      <c r="E77" s="121"/>
      <c r="F77" s="121"/>
      <c r="G77" s="121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92D050"/>
    <pageSetUpPr fitToPage="1"/>
  </sheetPr>
  <dimension ref="A1:V77"/>
  <sheetViews>
    <sheetView showZeros="0" view="pageBreakPreview" topLeftCell="A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79" t="s">
        <v>75</v>
      </c>
      <c r="B1" s="180"/>
      <c r="C1" s="180"/>
      <c r="D1" s="180"/>
      <c r="E1" s="180"/>
      <c r="F1" s="180"/>
      <c r="G1" s="181"/>
    </row>
    <row r="2" spans="1:22" ht="15" customHeight="1" x14ac:dyDescent="0.25">
      <c r="A2" s="36" t="s">
        <v>76</v>
      </c>
      <c r="B2" s="37"/>
      <c r="C2" s="37"/>
      <c r="D2" s="37" t="s">
        <v>77</v>
      </c>
      <c r="E2" s="182" t="s">
        <v>256</v>
      </c>
      <c r="F2" s="182"/>
      <c r="G2" s="183"/>
    </row>
    <row r="3" spans="1:22" ht="103.5" customHeight="1" x14ac:dyDescent="0.25">
      <c r="A3" s="36" t="s">
        <v>257</v>
      </c>
      <c r="B3" s="38"/>
      <c r="C3" s="37"/>
      <c r="D3" s="37"/>
      <c r="E3" s="182"/>
      <c r="F3" s="182"/>
      <c r="G3" s="183"/>
    </row>
    <row r="4" spans="1:22" ht="18" x14ac:dyDescent="0.25">
      <c r="A4" s="184" t="s">
        <v>78</v>
      </c>
      <c r="B4" s="185"/>
      <c r="C4" s="185"/>
      <c r="D4" s="185"/>
      <c r="E4" s="185"/>
      <c r="F4" s="185"/>
      <c r="G4" s="186"/>
    </row>
    <row r="5" spans="1:22" x14ac:dyDescent="0.25">
      <c r="A5" s="39"/>
      <c r="B5" s="40"/>
      <c r="C5" s="40"/>
      <c r="D5" s="41" t="s">
        <v>79</v>
      </c>
      <c r="F5" s="42"/>
      <c r="G5" s="43"/>
    </row>
    <row r="6" spans="1:22" x14ac:dyDescent="0.25">
      <c r="A6" s="44" t="s">
        <v>80</v>
      </c>
      <c r="B6" s="45"/>
      <c r="C6" s="40"/>
      <c r="D6" s="40"/>
      <c r="E6" s="40"/>
      <c r="F6" s="40"/>
      <c r="G6" s="46"/>
    </row>
    <row r="7" spans="1:22" ht="42" customHeight="1" x14ac:dyDescent="0.25">
      <c r="A7" s="187" t="s">
        <v>252</v>
      </c>
      <c r="B7" s="188"/>
      <c r="C7" s="188"/>
      <c r="D7" s="188"/>
      <c r="E7" s="188"/>
      <c r="F7" s="47" t="s">
        <v>81</v>
      </c>
      <c r="G7" s="48" t="s">
        <v>48</v>
      </c>
      <c r="H7" s="49"/>
      <c r="I7" s="50" t="s">
        <v>82</v>
      </c>
      <c r="J7" s="49">
        <v>2</v>
      </c>
    </row>
    <row r="8" spans="1:22" x14ac:dyDescent="0.25">
      <c r="A8" s="51" t="s">
        <v>83</v>
      </c>
      <c r="B8" s="52"/>
      <c r="C8" s="52"/>
      <c r="D8" s="52"/>
      <c r="E8" s="189"/>
      <c r="F8" s="189"/>
      <c r="G8" s="53"/>
    </row>
    <row r="9" spans="1:22" s="56" customFormat="1" x14ac:dyDescent="0.25">
      <c r="A9" s="190" t="s">
        <v>84</v>
      </c>
      <c r="B9" s="191"/>
      <c r="C9" s="54"/>
      <c r="D9" s="54"/>
      <c r="E9" s="192"/>
      <c r="F9" s="192"/>
      <c r="G9" s="55"/>
      <c r="I9" s="57" t="s">
        <v>85</v>
      </c>
      <c r="J9" s="57" t="s">
        <v>86</v>
      </c>
    </row>
    <row r="10" spans="1:22" ht="15.75" x14ac:dyDescent="0.25">
      <c r="A10" s="58" t="s">
        <v>87</v>
      </c>
      <c r="B10" s="58" t="s">
        <v>88</v>
      </c>
      <c r="C10" s="58" t="s">
        <v>89</v>
      </c>
      <c r="D10" s="58" t="s">
        <v>90</v>
      </c>
      <c r="E10" s="176" t="s">
        <v>91</v>
      </c>
      <c r="F10" s="176"/>
      <c r="G10" s="58" t="s">
        <v>92</v>
      </c>
      <c r="I10" s="59">
        <v>0.5</v>
      </c>
      <c r="J10" s="59">
        <f>1/I10</f>
        <v>2</v>
      </c>
    </row>
    <row r="11" spans="1:22" x14ac:dyDescent="0.25">
      <c r="A11" s="60"/>
      <c r="B11" s="61" t="s">
        <v>93</v>
      </c>
      <c r="C11" s="62" t="s">
        <v>94</v>
      </c>
      <c r="D11" s="61" t="s">
        <v>95</v>
      </c>
      <c r="E11" s="177" t="s">
        <v>96</v>
      </c>
      <c r="F11" s="175"/>
      <c r="G11" s="63" t="s">
        <v>97</v>
      </c>
      <c r="L11" t="s">
        <v>98</v>
      </c>
      <c r="M11" t="s">
        <v>99</v>
      </c>
      <c r="N11" t="s">
        <v>100</v>
      </c>
      <c r="O11" t="s">
        <v>101</v>
      </c>
      <c r="P11" t="s">
        <v>102</v>
      </c>
      <c r="Q11" t="s">
        <v>103</v>
      </c>
      <c r="R11" t="s">
        <v>104</v>
      </c>
      <c r="S11" t="s">
        <v>105</v>
      </c>
    </row>
    <row r="12" spans="1:22" x14ac:dyDescent="0.25">
      <c r="A12" s="64" t="s">
        <v>106</v>
      </c>
      <c r="B12" s="64">
        <v>1</v>
      </c>
      <c r="C12" s="65">
        <v>4.25</v>
      </c>
      <c r="D12" s="66">
        <f>IFERROR(ROUND(B12*C12,5),0)</f>
        <v>4.25</v>
      </c>
      <c r="E12" s="67">
        <v>0</v>
      </c>
      <c r="F12" s="68"/>
      <c r="G12" s="66">
        <f>IFERROR(TRUNC(ROUND(D12*E12,2),2),0)</f>
        <v>0</v>
      </c>
      <c r="I12" t="s">
        <v>107</v>
      </c>
      <c r="J12">
        <v>2</v>
      </c>
      <c r="U12">
        <v>6.25</v>
      </c>
      <c r="V12">
        <f>+U12*1.4</f>
        <v>8.75</v>
      </c>
    </row>
    <row r="13" spans="1:22" x14ac:dyDescent="0.25">
      <c r="A13" s="64" t="s">
        <v>108</v>
      </c>
      <c r="B13" s="64">
        <v>0</v>
      </c>
      <c r="C13" s="65">
        <v>10</v>
      </c>
      <c r="D13" s="66">
        <f t="shared" ref="D13:D26" si="0">IFERROR(ROUND(B13*C13,5),0)</f>
        <v>0</v>
      </c>
      <c r="E13" s="69">
        <v>0</v>
      </c>
      <c r="F13" s="70"/>
      <c r="G13" s="66">
        <f t="shared" ref="G13:G26" si="1">IFERROR(TRUNC(ROUND(D13*E13,2),2),0)</f>
        <v>0</v>
      </c>
      <c r="I13" t="s">
        <v>109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4" t="s">
        <v>110</v>
      </c>
      <c r="B14" s="64">
        <v>0</v>
      </c>
      <c r="C14" s="65">
        <v>20</v>
      </c>
      <c r="D14" s="66">
        <f t="shared" si="0"/>
        <v>0</v>
      </c>
      <c r="E14" s="67">
        <v>0</v>
      </c>
      <c r="F14" s="68"/>
      <c r="G14" s="66">
        <f t="shared" si="1"/>
        <v>0</v>
      </c>
      <c r="I14" t="s">
        <v>111</v>
      </c>
      <c r="J14">
        <v>2</v>
      </c>
      <c r="U14">
        <v>65</v>
      </c>
      <c r="V14">
        <f t="shared" si="2"/>
        <v>91</v>
      </c>
    </row>
    <row r="15" spans="1:22" x14ac:dyDescent="0.25">
      <c r="A15" s="64" t="s">
        <v>112</v>
      </c>
      <c r="B15" s="64">
        <v>0</v>
      </c>
      <c r="C15" s="65">
        <v>1</v>
      </c>
      <c r="D15" s="66">
        <f t="shared" si="0"/>
        <v>0</v>
      </c>
      <c r="E15" s="67">
        <v>0</v>
      </c>
      <c r="F15" s="68"/>
      <c r="G15" s="66">
        <f t="shared" si="1"/>
        <v>0</v>
      </c>
      <c r="I15" t="s">
        <v>113</v>
      </c>
      <c r="J15">
        <v>2</v>
      </c>
      <c r="U15">
        <v>2</v>
      </c>
      <c r="V15">
        <f t="shared" si="2"/>
        <v>2.8</v>
      </c>
    </row>
    <row r="16" spans="1:22" x14ac:dyDescent="0.25">
      <c r="A16" s="64" t="s">
        <v>114</v>
      </c>
      <c r="B16" s="64">
        <v>1</v>
      </c>
      <c r="C16" s="65">
        <v>0.5</v>
      </c>
      <c r="D16" s="66">
        <f t="shared" si="0"/>
        <v>0.5</v>
      </c>
      <c r="E16" s="67">
        <v>0</v>
      </c>
      <c r="F16" s="68"/>
      <c r="G16" s="66">
        <f t="shared" si="1"/>
        <v>0</v>
      </c>
      <c r="I16" t="s">
        <v>115</v>
      </c>
      <c r="J16">
        <v>2</v>
      </c>
      <c r="U16">
        <v>0.5</v>
      </c>
      <c r="V16">
        <f t="shared" si="2"/>
        <v>0.7</v>
      </c>
    </row>
    <row r="17" spans="1:22" x14ac:dyDescent="0.25">
      <c r="A17" s="64" t="s">
        <v>113</v>
      </c>
      <c r="B17" s="64">
        <v>1</v>
      </c>
      <c r="C17" s="65">
        <v>0.15</v>
      </c>
      <c r="D17" s="66">
        <f t="shared" si="0"/>
        <v>0.15</v>
      </c>
      <c r="E17" s="67">
        <v>0</v>
      </c>
      <c r="F17" s="68"/>
      <c r="G17" s="66">
        <f t="shared" si="1"/>
        <v>0</v>
      </c>
      <c r="I17" t="s">
        <v>116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1" t="s">
        <v>117</v>
      </c>
      <c r="B18" s="64">
        <v>2</v>
      </c>
      <c r="C18" s="65">
        <v>0.15</v>
      </c>
      <c r="D18" s="66">
        <f t="shared" si="0"/>
        <v>0.3</v>
      </c>
      <c r="E18" s="67">
        <v>0</v>
      </c>
      <c r="F18" s="68"/>
      <c r="G18" s="66">
        <f t="shared" si="1"/>
        <v>0</v>
      </c>
      <c r="I18" t="s">
        <v>118</v>
      </c>
      <c r="J18">
        <v>2</v>
      </c>
      <c r="U18">
        <v>0.15</v>
      </c>
      <c r="V18">
        <f t="shared" si="2"/>
        <v>0.21</v>
      </c>
    </row>
    <row r="19" spans="1:22" x14ac:dyDescent="0.25">
      <c r="A19" s="64" t="s">
        <v>119</v>
      </c>
      <c r="B19" s="64">
        <v>0</v>
      </c>
      <c r="C19" s="65">
        <v>0.16</v>
      </c>
      <c r="D19" s="66">
        <f t="shared" si="0"/>
        <v>0</v>
      </c>
      <c r="E19" s="67">
        <v>0</v>
      </c>
      <c r="F19" s="68"/>
      <c r="G19" s="66">
        <f t="shared" si="1"/>
        <v>0</v>
      </c>
      <c r="I19" t="s">
        <v>120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4" t="s">
        <v>121</v>
      </c>
      <c r="B20" s="64">
        <v>0</v>
      </c>
      <c r="C20" s="65">
        <v>0.2</v>
      </c>
      <c r="D20" s="66">
        <f t="shared" si="0"/>
        <v>0</v>
      </c>
      <c r="E20" s="67">
        <v>0</v>
      </c>
      <c r="F20" s="68"/>
      <c r="G20" s="66">
        <f t="shared" si="1"/>
        <v>0</v>
      </c>
      <c r="I20" t="s">
        <v>122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4" t="s">
        <v>123</v>
      </c>
      <c r="B21" s="64">
        <v>0</v>
      </c>
      <c r="C21" s="65">
        <v>0.2</v>
      </c>
      <c r="D21" s="66">
        <f t="shared" si="0"/>
        <v>0</v>
      </c>
      <c r="E21" s="67">
        <v>0</v>
      </c>
      <c r="F21" s="68"/>
      <c r="G21" s="66">
        <f t="shared" si="1"/>
        <v>0</v>
      </c>
      <c r="I21" t="s">
        <v>124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4" t="s">
        <v>125</v>
      </c>
      <c r="B22" s="64">
        <v>2</v>
      </c>
      <c r="C22" s="65">
        <v>0.17</v>
      </c>
      <c r="D22" s="66">
        <f t="shared" si="0"/>
        <v>0.34</v>
      </c>
      <c r="E22" s="67">
        <v>0</v>
      </c>
      <c r="F22" s="68"/>
      <c r="G22" s="66">
        <f t="shared" si="1"/>
        <v>0</v>
      </c>
      <c r="I22" t="s">
        <v>126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4" t="s">
        <v>127</v>
      </c>
      <c r="B23" s="64">
        <v>2</v>
      </c>
      <c r="C23" s="65">
        <v>0.05</v>
      </c>
      <c r="D23" s="66">
        <f t="shared" si="0"/>
        <v>0.1</v>
      </c>
      <c r="E23" s="67">
        <v>0</v>
      </c>
      <c r="F23" s="68"/>
      <c r="G23" s="66">
        <f t="shared" si="1"/>
        <v>0</v>
      </c>
      <c r="I23" t="s">
        <v>128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2" t="s">
        <v>129</v>
      </c>
      <c r="B24" s="64">
        <v>6</v>
      </c>
      <c r="C24" s="65">
        <v>0.05</v>
      </c>
      <c r="D24" s="66">
        <f t="shared" si="0"/>
        <v>0.3</v>
      </c>
      <c r="E24" s="67">
        <v>0</v>
      </c>
      <c r="F24" s="68"/>
      <c r="G24" s="66">
        <f t="shared" si="1"/>
        <v>0</v>
      </c>
      <c r="I24" t="s">
        <v>130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3" t="s">
        <v>126</v>
      </c>
      <c r="B25" s="72">
        <v>0</v>
      </c>
      <c r="C25" s="65">
        <v>0.05</v>
      </c>
      <c r="D25" s="66">
        <f t="shared" si="0"/>
        <v>0</v>
      </c>
      <c r="E25" s="67">
        <v>0</v>
      </c>
      <c r="F25" s="68"/>
      <c r="G25" s="6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4" t="s">
        <v>132</v>
      </c>
      <c r="B26" s="73">
        <v>0</v>
      </c>
      <c r="C26" s="65">
        <v>2</v>
      </c>
      <c r="D26" s="66">
        <f t="shared" si="0"/>
        <v>0</v>
      </c>
      <c r="E26" s="67">
        <v>0</v>
      </c>
      <c r="F26" s="68"/>
      <c r="G26" s="66">
        <f t="shared" si="1"/>
        <v>0</v>
      </c>
      <c r="I26" t="s">
        <v>133</v>
      </c>
      <c r="J26">
        <v>5</v>
      </c>
      <c r="U26">
        <v>5</v>
      </c>
      <c r="V26">
        <f t="shared" si="2"/>
        <v>7</v>
      </c>
    </row>
    <row r="27" spans="1:22" x14ac:dyDescent="0.25">
      <c r="A27" s="75"/>
      <c r="B27" s="76"/>
      <c r="C27" s="65"/>
      <c r="D27" s="77"/>
      <c r="E27" s="65"/>
      <c r="F27" s="68"/>
      <c r="G27" s="70"/>
      <c r="I27" t="s">
        <v>134</v>
      </c>
      <c r="J27">
        <v>5</v>
      </c>
    </row>
    <row r="28" spans="1:22" x14ac:dyDescent="0.25">
      <c r="A28" s="78"/>
      <c r="B28" s="78"/>
      <c r="C28" s="79"/>
      <c r="D28" s="80"/>
      <c r="E28" s="79"/>
      <c r="F28" s="81"/>
      <c r="G28" s="53"/>
    </row>
    <row r="29" spans="1:22" x14ac:dyDescent="0.25">
      <c r="A29" s="82" t="s">
        <v>135</v>
      </c>
      <c r="B29" s="82"/>
      <c r="C29" s="83"/>
      <c r="D29" s="82"/>
      <c r="E29" s="152"/>
      <c r="F29" s="178"/>
      <c r="G29" s="82">
        <f>TRUNC(ROUND(SUM(G12:G28),2),2)</f>
        <v>0</v>
      </c>
    </row>
    <row r="30" spans="1:22" s="56" customFormat="1" x14ac:dyDescent="0.25">
      <c r="A30" s="172" t="s">
        <v>136</v>
      </c>
      <c r="B30" s="173"/>
      <c r="C30" s="84"/>
      <c r="D30" s="84"/>
      <c r="E30" s="150"/>
      <c r="F30" s="150"/>
      <c r="G30" s="85"/>
    </row>
    <row r="31" spans="1:22" x14ac:dyDescent="0.25">
      <c r="A31" s="58" t="s">
        <v>137</v>
      </c>
      <c r="B31" s="111" t="s">
        <v>88</v>
      </c>
      <c r="C31" s="58" t="s">
        <v>138</v>
      </c>
      <c r="D31" s="58" t="s">
        <v>90</v>
      </c>
      <c r="E31" s="158" t="s">
        <v>91</v>
      </c>
      <c r="F31" s="159"/>
      <c r="G31" s="86" t="s">
        <v>92</v>
      </c>
    </row>
    <row r="32" spans="1:22" x14ac:dyDescent="0.25">
      <c r="A32" s="87"/>
      <c r="B32" s="88" t="s">
        <v>93</v>
      </c>
      <c r="C32" s="80" t="s">
        <v>94</v>
      </c>
      <c r="D32" s="80" t="s">
        <v>95</v>
      </c>
      <c r="E32" s="170" t="s">
        <v>96</v>
      </c>
      <c r="F32" s="171"/>
      <c r="G32" s="89" t="s">
        <v>97</v>
      </c>
    </row>
    <row r="33" spans="1:14" x14ac:dyDescent="0.25">
      <c r="A33" s="75" t="s">
        <v>139</v>
      </c>
      <c r="B33" s="90">
        <v>0</v>
      </c>
      <c r="C33" s="75">
        <v>5.5</v>
      </c>
      <c r="D33" s="66">
        <f>IFERROR(ROUND(B33*C33,5),0)</f>
        <v>0</v>
      </c>
      <c r="E33" s="65">
        <v>0</v>
      </c>
      <c r="F33" s="68"/>
      <c r="G33" s="68">
        <f>IFERROR(TRUNC(ROUND(D33*E33,2),2),0)</f>
        <v>0</v>
      </c>
    </row>
    <row r="34" spans="1:14" x14ac:dyDescent="0.25">
      <c r="A34" s="75" t="s">
        <v>140</v>
      </c>
      <c r="B34" s="90">
        <v>0</v>
      </c>
      <c r="C34" s="75">
        <v>5</v>
      </c>
      <c r="D34" s="66">
        <f t="shared" ref="D34:D38" si="3">IFERROR(ROUND(B34*C34,5),0)</f>
        <v>0</v>
      </c>
      <c r="E34" s="65">
        <v>0</v>
      </c>
      <c r="F34" s="68"/>
      <c r="G34" s="68">
        <f t="shared" ref="G34:G38" si="4">IFERROR(TRUNC(ROUND(D34*E34,2),2),0)</f>
        <v>0</v>
      </c>
    </row>
    <row r="35" spans="1:14" x14ac:dyDescent="0.25">
      <c r="A35" s="75" t="s">
        <v>141</v>
      </c>
      <c r="B35" s="90">
        <v>2</v>
      </c>
      <c r="C35" s="75">
        <v>4.5</v>
      </c>
      <c r="D35" s="66">
        <f t="shared" si="3"/>
        <v>9</v>
      </c>
      <c r="E35" s="65">
        <v>0</v>
      </c>
      <c r="F35" s="68"/>
      <c r="G35" s="68">
        <f t="shared" si="4"/>
        <v>0</v>
      </c>
    </row>
    <row r="36" spans="1:14" x14ac:dyDescent="0.25">
      <c r="A36" s="75" t="s">
        <v>142</v>
      </c>
      <c r="B36" s="90">
        <v>0</v>
      </c>
      <c r="C36" s="75">
        <v>5</v>
      </c>
      <c r="D36" s="66">
        <f t="shared" si="3"/>
        <v>0</v>
      </c>
      <c r="E36" s="65">
        <v>0</v>
      </c>
      <c r="F36" s="68"/>
      <c r="G36" s="68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5" t="s">
        <v>143</v>
      </c>
      <c r="B37" s="90">
        <v>1</v>
      </c>
      <c r="C37" s="75">
        <v>6.5</v>
      </c>
      <c r="D37" s="66">
        <f t="shared" si="3"/>
        <v>6.5</v>
      </c>
      <c r="E37" s="65">
        <v>0</v>
      </c>
      <c r="F37" s="68"/>
      <c r="G37" s="68">
        <f t="shared" si="4"/>
        <v>0</v>
      </c>
      <c r="I37" s="91"/>
      <c r="J37" s="91"/>
      <c r="K37" s="91"/>
      <c r="L37" s="91"/>
      <c r="M37" s="91"/>
      <c r="N37" s="91"/>
    </row>
    <row r="38" spans="1:14" x14ac:dyDescent="0.25">
      <c r="A38" s="75"/>
      <c r="B38" s="90">
        <v>0</v>
      </c>
      <c r="C38" s="75"/>
      <c r="D38" s="66">
        <f t="shared" si="3"/>
        <v>0</v>
      </c>
      <c r="E38" s="65">
        <v>0</v>
      </c>
      <c r="F38" s="68"/>
      <c r="G38" s="68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7"/>
      <c r="B39" s="92"/>
      <c r="C39" s="78"/>
      <c r="D39" s="80"/>
      <c r="E39" s="79"/>
      <c r="F39" s="81"/>
      <c r="G39" s="81"/>
      <c r="I39" s="91"/>
      <c r="J39" s="91"/>
      <c r="K39" s="91"/>
      <c r="L39" s="91"/>
      <c r="M39" s="91"/>
      <c r="N39" s="91"/>
    </row>
    <row r="40" spans="1:14" x14ac:dyDescent="0.25">
      <c r="A40" s="82" t="s">
        <v>144</v>
      </c>
      <c r="B40" s="116"/>
      <c r="C40" s="82"/>
      <c r="D40" s="82"/>
      <c r="E40" s="83"/>
      <c r="F40" s="93"/>
      <c r="G40" s="82">
        <f>TRUNC(ROUND(SUM(G33:G39),2),2)</f>
        <v>0</v>
      </c>
      <c r="I40" s="91"/>
      <c r="J40" s="91"/>
      <c r="K40" s="91"/>
      <c r="L40" s="91"/>
      <c r="M40" s="91"/>
      <c r="N40" s="91"/>
    </row>
    <row r="41" spans="1:14" s="56" customFormat="1" x14ac:dyDescent="0.25">
      <c r="A41" s="172" t="s">
        <v>145</v>
      </c>
      <c r="B41" s="173"/>
      <c r="C41" s="84"/>
      <c r="D41" s="84"/>
      <c r="E41" s="150"/>
      <c r="F41" s="150"/>
      <c r="G41" s="85"/>
      <c r="I41" s="94"/>
      <c r="J41" s="94"/>
      <c r="K41" s="94"/>
      <c r="L41" s="94"/>
      <c r="M41" s="94"/>
      <c r="N41" s="94"/>
    </row>
    <row r="42" spans="1:14" ht="15.75" customHeight="1" x14ac:dyDescent="0.25">
      <c r="A42" s="116" t="s">
        <v>146</v>
      </c>
      <c r="B42" s="93"/>
      <c r="C42" s="82" t="s">
        <v>5</v>
      </c>
      <c r="D42" s="82" t="s">
        <v>88</v>
      </c>
      <c r="E42" s="152" t="s">
        <v>147</v>
      </c>
      <c r="F42" s="152"/>
      <c r="G42" s="82" t="s">
        <v>92</v>
      </c>
      <c r="I42" s="91"/>
      <c r="J42" s="91"/>
      <c r="K42" s="91"/>
      <c r="L42" s="91"/>
      <c r="M42" s="91"/>
      <c r="N42" s="91"/>
    </row>
    <row r="43" spans="1:14" x14ac:dyDescent="0.25">
      <c r="A43" s="95"/>
      <c r="B43" s="96"/>
      <c r="C43" s="61"/>
      <c r="D43" s="61" t="s">
        <v>93</v>
      </c>
      <c r="E43" s="174" t="s">
        <v>94</v>
      </c>
      <c r="F43" s="175"/>
      <c r="G43" s="61" t="s">
        <v>95</v>
      </c>
      <c r="I43" s="91"/>
      <c r="J43" s="91"/>
      <c r="K43" s="91"/>
      <c r="L43" s="91"/>
      <c r="M43" s="91"/>
      <c r="N43" s="91"/>
    </row>
    <row r="44" spans="1:14" x14ac:dyDescent="0.25">
      <c r="A44" s="97" t="s">
        <v>20</v>
      </c>
      <c r="B44" s="98"/>
      <c r="C44" s="99"/>
      <c r="D44" s="100"/>
      <c r="E44" s="101"/>
      <c r="F44" s="102"/>
      <c r="G44" s="75">
        <f>IFERROR(TRUNC(ROUND(D44*E44,2),2),0)</f>
        <v>0</v>
      </c>
      <c r="I44" s="91"/>
      <c r="J44" s="103"/>
      <c r="K44" s="91"/>
      <c r="L44" s="91"/>
      <c r="M44" s="91"/>
      <c r="N44" s="91"/>
    </row>
    <row r="45" spans="1:14" x14ac:dyDescent="0.25">
      <c r="A45" s="104"/>
      <c r="B45" s="105"/>
      <c r="C45" s="99"/>
      <c r="D45" s="100"/>
      <c r="E45" s="106"/>
      <c r="F45" s="70"/>
      <c r="G45" s="75">
        <f t="shared" ref="G45:G63" si="5">IFERROR(TRUNC(ROUND(D45*E45,2),2),0)</f>
        <v>0</v>
      </c>
      <c r="I45" s="91"/>
      <c r="J45" s="103"/>
      <c r="K45" s="91"/>
      <c r="L45" s="91"/>
      <c r="M45" s="91"/>
      <c r="N45" s="91"/>
    </row>
    <row r="46" spans="1:14" x14ac:dyDescent="0.25">
      <c r="A46" s="104"/>
      <c r="B46" s="105"/>
      <c r="C46" s="107"/>
      <c r="D46" s="108"/>
      <c r="E46" s="109"/>
      <c r="F46" s="68"/>
      <c r="G46" s="75">
        <f t="shared" si="5"/>
        <v>0</v>
      </c>
      <c r="I46" s="91"/>
      <c r="J46" s="103"/>
      <c r="K46" s="91"/>
      <c r="L46" s="91"/>
      <c r="M46" s="91"/>
      <c r="N46" s="91"/>
    </row>
    <row r="47" spans="1:14" x14ac:dyDescent="0.25">
      <c r="A47" s="104"/>
      <c r="B47" s="105"/>
      <c r="C47" s="99"/>
      <c r="D47" s="100"/>
      <c r="E47" s="109"/>
      <c r="F47" s="68"/>
      <c r="G47" s="75">
        <f t="shared" si="5"/>
        <v>0</v>
      </c>
      <c r="I47" s="91"/>
      <c r="J47" s="103"/>
      <c r="K47" s="91"/>
      <c r="L47" s="91"/>
      <c r="M47" s="91"/>
      <c r="N47" s="91"/>
    </row>
    <row r="48" spans="1:14" x14ac:dyDescent="0.25">
      <c r="A48" s="104"/>
      <c r="B48" s="105"/>
      <c r="C48" s="99"/>
      <c r="D48" s="100"/>
      <c r="E48" s="109"/>
      <c r="F48" s="68"/>
      <c r="G48" s="75">
        <f t="shared" si="5"/>
        <v>0</v>
      </c>
      <c r="I48" s="91"/>
      <c r="J48" s="103"/>
      <c r="K48" s="91"/>
      <c r="L48" s="91"/>
      <c r="M48" s="91"/>
      <c r="N48" s="91"/>
    </row>
    <row r="49" spans="1:14" x14ac:dyDescent="0.25">
      <c r="A49" s="104"/>
      <c r="B49" s="105"/>
      <c r="C49" s="99"/>
      <c r="D49" s="100"/>
      <c r="E49" s="109"/>
      <c r="F49" s="68"/>
      <c r="G49" s="75">
        <f t="shared" si="5"/>
        <v>0</v>
      </c>
      <c r="I49" s="91"/>
      <c r="J49" s="103"/>
      <c r="K49" s="91"/>
      <c r="L49" s="91"/>
      <c r="M49" s="91"/>
      <c r="N49" s="91"/>
    </row>
    <row r="50" spans="1:14" x14ac:dyDescent="0.25">
      <c r="A50" s="104"/>
      <c r="B50" s="105"/>
      <c r="C50" s="99"/>
      <c r="D50" s="100"/>
      <c r="E50" s="109"/>
      <c r="F50" s="68"/>
      <c r="G50" s="75">
        <f t="shared" si="5"/>
        <v>0</v>
      </c>
      <c r="I50" s="91"/>
      <c r="J50" s="103"/>
      <c r="K50" s="91"/>
      <c r="L50" s="91"/>
      <c r="M50" s="91"/>
      <c r="N50" s="91"/>
    </row>
    <row r="51" spans="1:14" x14ac:dyDescent="0.25">
      <c r="A51" s="104"/>
      <c r="B51" s="105"/>
      <c r="C51" s="99"/>
      <c r="D51" s="100"/>
      <c r="E51" s="109"/>
      <c r="F51" s="68"/>
      <c r="G51" s="75">
        <f t="shared" si="5"/>
        <v>0</v>
      </c>
      <c r="I51" s="91"/>
      <c r="J51" s="103"/>
      <c r="K51" s="91"/>
      <c r="L51" s="91"/>
      <c r="M51" s="91"/>
      <c r="N51" s="91"/>
    </row>
    <row r="52" spans="1:14" x14ac:dyDescent="0.25">
      <c r="A52" s="104"/>
      <c r="B52" s="105"/>
      <c r="C52" s="99"/>
      <c r="D52" s="100"/>
      <c r="E52" s="109"/>
      <c r="F52" s="68"/>
      <c r="G52" s="75">
        <f t="shared" si="5"/>
        <v>0</v>
      </c>
      <c r="I52" s="91"/>
      <c r="J52" s="103"/>
      <c r="K52" s="91"/>
      <c r="L52" s="91"/>
      <c r="M52" s="91"/>
      <c r="N52" s="91"/>
    </row>
    <row r="53" spans="1:14" x14ac:dyDescent="0.25">
      <c r="A53" s="104"/>
      <c r="B53" s="105"/>
      <c r="C53" s="99"/>
      <c r="D53" s="100"/>
      <c r="E53" s="109"/>
      <c r="F53" s="68"/>
      <c r="G53" s="75">
        <f t="shared" si="5"/>
        <v>0</v>
      </c>
      <c r="I53" s="91"/>
      <c r="J53" s="103"/>
      <c r="K53" s="91"/>
      <c r="L53" s="91"/>
      <c r="M53" s="91"/>
      <c r="N53" s="91"/>
    </row>
    <row r="54" spans="1:14" x14ac:dyDescent="0.25">
      <c r="A54" s="104"/>
      <c r="B54" s="105"/>
      <c r="C54" s="99"/>
      <c r="D54" s="100"/>
      <c r="E54" s="109"/>
      <c r="F54" s="68"/>
      <c r="G54" s="75">
        <f t="shared" si="5"/>
        <v>0</v>
      </c>
      <c r="I54" s="91"/>
      <c r="J54" s="103"/>
      <c r="K54" s="91"/>
      <c r="L54" s="91"/>
      <c r="M54" s="91"/>
      <c r="N54" s="91"/>
    </row>
    <row r="55" spans="1:14" x14ac:dyDescent="0.25">
      <c r="A55" s="90"/>
      <c r="B55" s="65"/>
      <c r="C55" s="99"/>
      <c r="D55" s="100"/>
      <c r="E55" s="90"/>
      <c r="F55" s="68"/>
      <c r="G55" s="75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4"/>
      <c r="B56" s="105"/>
      <c r="C56" s="99"/>
      <c r="D56" s="100"/>
      <c r="E56" s="109"/>
      <c r="F56" s="68"/>
      <c r="G56" s="75">
        <f t="shared" si="5"/>
        <v>0</v>
      </c>
      <c r="I56" s="91"/>
      <c r="J56" s="103"/>
      <c r="K56" s="91"/>
      <c r="L56" s="91"/>
      <c r="M56" s="91"/>
      <c r="N56" s="91"/>
    </row>
    <row r="57" spans="1:14" x14ac:dyDescent="0.25">
      <c r="A57" s="104"/>
      <c r="B57" s="105"/>
      <c r="C57" s="99"/>
      <c r="D57" s="100"/>
      <c r="E57" s="109"/>
      <c r="F57" s="68"/>
      <c r="G57" s="75">
        <f t="shared" si="5"/>
        <v>0</v>
      </c>
      <c r="I57" s="91"/>
      <c r="J57" s="103"/>
      <c r="K57" s="91"/>
      <c r="L57" s="91"/>
      <c r="M57" s="91"/>
      <c r="N57" s="91"/>
    </row>
    <row r="58" spans="1:14" x14ac:dyDescent="0.25">
      <c r="A58" s="104"/>
      <c r="B58" s="105"/>
      <c r="C58" s="99"/>
      <c r="D58" s="100"/>
      <c r="E58" s="109"/>
      <c r="F58" s="68"/>
      <c r="G58" s="75">
        <f t="shared" si="5"/>
        <v>0</v>
      </c>
      <c r="I58" s="91"/>
      <c r="J58" s="103"/>
      <c r="K58" s="91"/>
      <c r="L58" s="91"/>
      <c r="M58" s="91"/>
      <c r="N58" s="91"/>
    </row>
    <row r="59" spans="1:14" x14ac:dyDescent="0.25">
      <c r="A59" s="104"/>
      <c r="B59" s="105"/>
      <c r="C59" s="99"/>
      <c r="D59" s="100"/>
      <c r="E59" s="109"/>
      <c r="F59" s="68"/>
      <c r="G59" s="75">
        <f t="shared" si="5"/>
        <v>0</v>
      </c>
      <c r="I59" s="91"/>
      <c r="J59" s="103"/>
      <c r="K59" s="91"/>
      <c r="L59" s="91"/>
      <c r="M59" s="91"/>
      <c r="N59" s="91"/>
    </row>
    <row r="60" spans="1:14" x14ac:dyDescent="0.25">
      <c r="A60" s="104"/>
      <c r="B60" s="105"/>
      <c r="C60" s="99"/>
      <c r="D60" s="100"/>
      <c r="E60" s="109"/>
      <c r="F60" s="68"/>
      <c r="G60" s="75">
        <f t="shared" si="5"/>
        <v>0</v>
      </c>
      <c r="I60" s="91"/>
      <c r="J60" s="103"/>
      <c r="K60" s="91"/>
      <c r="L60" s="91"/>
      <c r="M60" s="91"/>
      <c r="N60" s="91"/>
    </row>
    <row r="61" spans="1:14" x14ac:dyDescent="0.25">
      <c r="A61" s="90"/>
      <c r="B61" s="65"/>
      <c r="C61" s="75"/>
      <c r="D61" s="75"/>
      <c r="E61" s="90"/>
      <c r="F61" s="68"/>
      <c r="G61" s="75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/>
      <c r="B62" s="65"/>
      <c r="C62" s="75"/>
      <c r="D62" s="75"/>
      <c r="E62" s="90"/>
      <c r="F62" s="68"/>
      <c r="G62" s="75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10"/>
      <c r="B63" s="79"/>
      <c r="C63" s="78"/>
      <c r="D63" s="78"/>
      <c r="E63" s="110"/>
      <c r="F63" s="81"/>
      <c r="G63" s="75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6" t="s">
        <v>148</v>
      </c>
      <c r="B64" s="83"/>
      <c r="C64" s="82"/>
      <c r="D64" s="82"/>
      <c r="E64" s="116"/>
      <c r="F64" s="93"/>
      <c r="G64" s="93">
        <f>TRUNC(ROUND(SUM(G44:G63),2),2)</f>
        <v>0</v>
      </c>
      <c r="I64" s="91"/>
      <c r="J64" s="91"/>
      <c r="K64" s="91"/>
      <c r="L64" s="91"/>
      <c r="M64" s="91"/>
      <c r="N64" s="91"/>
    </row>
    <row r="65" spans="1:22" s="56" customFormat="1" x14ac:dyDescent="0.25">
      <c r="A65" s="172" t="s">
        <v>149</v>
      </c>
      <c r="B65" s="173"/>
      <c r="C65" s="84"/>
      <c r="D65" s="84"/>
      <c r="E65" s="150"/>
      <c r="F65" s="150"/>
      <c r="G65" s="85"/>
      <c r="I65" s="94"/>
      <c r="J65" s="94"/>
      <c r="K65" s="94"/>
      <c r="L65" s="94"/>
      <c r="M65" s="94"/>
      <c r="N65" s="94"/>
    </row>
    <row r="66" spans="1:22" ht="27.75" customHeight="1" x14ac:dyDescent="0.25">
      <c r="A66" s="157" t="s">
        <v>87</v>
      </c>
      <c r="B66" s="158"/>
      <c r="C66" s="58" t="s">
        <v>150</v>
      </c>
      <c r="D66" s="58" t="s">
        <v>151</v>
      </c>
      <c r="E66" s="157" t="s">
        <v>89</v>
      </c>
      <c r="F66" s="159"/>
      <c r="G66" s="86" t="s">
        <v>152</v>
      </c>
    </row>
    <row r="67" spans="1:22" x14ac:dyDescent="0.25">
      <c r="A67" s="92"/>
      <c r="B67" s="52"/>
      <c r="C67" s="80"/>
      <c r="D67" s="80" t="s">
        <v>93</v>
      </c>
      <c r="E67" s="160" t="s">
        <v>94</v>
      </c>
      <c r="F67" s="161"/>
      <c r="G67" s="61" t="s">
        <v>153</v>
      </c>
    </row>
    <row r="68" spans="1:22" ht="15.75" thickBot="1" x14ac:dyDescent="0.3">
      <c r="A68" s="162"/>
      <c r="B68" s="163"/>
      <c r="C68" s="112"/>
      <c r="D68" s="112"/>
      <c r="E68" s="109"/>
      <c r="F68" s="68"/>
      <c r="G68" s="112"/>
    </row>
    <row r="69" spans="1:22" ht="15.75" thickBot="1" x14ac:dyDescent="0.3">
      <c r="A69" s="164" t="s">
        <v>154</v>
      </c>
      <c r="B69" s="165"/>
      <c r="C69" s="76" t="s">
        <v>19</v>
      </c>
      <c r="D69" s="76">
        <v>1</v>
      </c>
      <c r="E69" s="90">
        <v>0.01</v>
      </c>
      <c r="F69" s="68"/>
      <c r="G69" s="75">
        <f>IFERROR(TRUNC(ROUND(D69*E69,2),2),0)</f>
        <v>0.01</v>
      </c>
      <c r="I69" s="113" t="s">
        <v>155</v>
      </c>
      <c r="J69" s="114">
        <v>0</v>
      </c>
    </row>
    <row r="70" spans="1:22" x14ac:dyDescent="0.25">
      <c r="A70" s="166"/>
      <c r="B70" s="167"/>
      <c r="C70" s="80"/>
      <c r="D70" s="80"/>
      <c r="E70" s="168"/>
      <c r="F70" s="169"/>
      <c r="G70" s="78"/>
    </row>
    <row r="71" spans="1:22" x14ac:dyDescent="0.25">
      <c r="A71" s="116" t="s">
        <v>156</v>
      </c>
      <c r="B71" s="83"/>
      <c r="C71" s="82"/>
      <c r="D71" s="82"/>
      <c r="E71" s="82"/>
      <c r="F71" s="83"/>
      <c r="G71" s="82">
        <f>TRUNC(ROUND(SUM(G68:G70),5),2)</f>
        <v>0.01</v>
      </c>
    </row>
    <row r="72" spans="1:22" s="56" customFormat="1" ht="15.75" customHeight="1" x14ac:dyDescent="0.25">
      <c r="A72" s="144"/>
      <c r="B72" s="145"/>
      <c r="C72" s="150" t="s">
        <v>157</v>
      </c>
      <c r="D72" s="150"/>
      <c r="E72" s="150"/>
      <c r="F72" s="150"/>
      <c r="G72" s="115">
        <f>TRUNC(ROUND(G29+G40+G64+G71,2),2)</f>
        <v>0.01</v>
      </c>
    </row>
    <row r="73" spans="1:22" ht="15.75" customHeight="1" x14ac:dyDescent="0.25">
      <c r="A73" s="146"/>
      <c r="B73" s="147"/>
      <c r="C73" s="151" t="s">
        <v>158</v>
      </c>
      <c r="D73" s="152"/>
      <c r="E73" s="152"/>
      <c r="F73" s="117">
        <v>0.03</v>
      </c>
      <c r="G73" s="82">
        <f>TRUNC(ROUND(G72*F73,2),2)</f>
        <v>0</v>
      </c>
    </row>
    <row r="74" spans="1:22" ht="15.75" customHeight="1" x14ac:dyDescent="0.25">
      <c r="A74" s="146"/>
      <c r="B74" s="147"/>
      <c r="C74" s="151" t="s">
        <v>159</v>
      </c>
      <c r="D74" s="152"/>
      <c r="E74" s="152"/>
      <c r="F74" s="118">
        <v>1.1000000000000001E-3</v>
      </c>
      <c r="G74" s="82">
        <f>TRUNC(ROUND(G72*F74,2),2)</f>
        <v>0</v>
      </c>
      <c r="V74">
        <f>+COLUMN(V73)</f>
        <v>22</v>
      </c>
    </row>
    <row r="75" spans="1:22" ht="15.75" customHeight="1" x14ac:dyDescent="0.25">
      <c r="A75" s="148"/>
      <c r="B75" s="149"/>
      <c r="C75" s="151" t="s">
        <v>160</v>
      </c>
      <c r="D75" s="152"/>
      <c r="E75" s="152"/>
      <c r="F75" s="93"/>
      <c r="G75" s="82">
        <f>TRUNC(ROUND(SUM(G72:G74),2),2)</f>
        <v>0.01</v>
      </c>
      <c r="U75" t="s">
        <v>161</v>
      </c>
      <c r="V75">
        <f>+TRUNC(ROUND(G29+G40+G71+G73+G74,2),2)</f>
        <v>0.01</v>
      </c>
    </row>
    <row r="76" spans="1:22" s="56" customFormat="1" ht="15.75" customHeight="1" x14ac:dyDescent="0.25">
      <c r="A76" s="153" t="s">
        <v>162</v>
      </c>
      <c r="B76" s="154"/>
      <c r="C76" s="155" t="s">
        <v>163</v>
      </c>
      <c r="D76" s="156"/>
      <c r="E76" s="156"/>
      <c r="F76" s="119"/>
      <c r="G76" s="120"/>
      <c r="U76" s="56" t="s">
        <v>164</v>
      </c>
      <c r="V76" s="56">
        <f>+G64</f>
        <v>0</v>
      </c>
    </row>
    <row r="77" spans="1:22" x14ac:dyDescent="0.25">
      <c r="A77" s="121"/>
      <c r="B77" s="121"/>
      <c r="C77" s="121"/>
      <c r="D77" s="121"/>
      <c r="E77" s="121"/>
      <c r="F77" s="121"/>
      <c r="G77" s="121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4">
    <tabColor rgb="FF92D050"/>
    <pageSetUpPr fitToPage="1"/>
  </sheetPr>
  <dimension ref="A1:V77"/>
  <sheetViews>
    <sheetView showZeros="0" view="pageBreakPreview" topLeftCell="A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79" t="s">
        <v>75</v>
      </c>
      <c r="B1" s="180"/>
      <c r="C1" s="180"/>
      <c r="D1" s="180"/>
      <c r="E1" s="180"/>
      <c r="F1" s="180"/>
      <c r="G1" s="181"/>
    </row>
    <row r="2" spans="1:22" ht="15" customHeight="1" x14ac:dyDescent="0.25">
      <c r="A2" s="36" t="s">
        <v>76</v>
      </c>
      <c r="B2" s="37"/>
      <c r="C2" s="37"/>
      <c r="D2" s="37" t="s">
        <v>77</v>
      </c>
      <c r="E2" s="182" t="s">
        <v>256</v>
      </c>
      <c r="F2" s="182"/>
      <c r="G2" s="183"/>
    </row>
    <row r="3" spans="1:22" ht="103.5" customHeight="1" x14ac:dyDescent="0.25">
      <c r="A3" s="36" t="s">
        <v>257</v>
      </c>
      <c r="B3" s="38"/>
      <c r="C3" s="37"/>
      <c r="D3" s="37"/>
      <c r="E3" s="182"/>
      <c r="F3" s="182"/>
      <c r="G3" s="183"/>
    </row>
    <row r="4" spans="1:22" ht="18" x14ac:dyDescent="0.25">
      <c r="A4" s="184" t="s">
        <v>78</v>
      </c>
      <c r="B4" s="185"/>
      <c r="C4" s="185"/>
      <c r="D4" s="185"/>
      <c r="E4" s="185"/>
      <c r="F4" s="185"/>
      <c r="G4" s="186"/>
    </row>
    <row r="5" spans="1:22" x14ac:dyDescent="0.25">
      <c r="A5" s="39"/>
      <c r="B5" s="40"/>
      <c r="C5" s="40"/>
      <c r="D5" s="41" t="s">
        <v>79</v>
      </c>
      <c r="F5" s="42"/>
      <c r="G5" s="43"/>
    </row>
    <row r="6" spans="1:22" x14ac:dyDescent="0.25">
      <c r="A6" s="44" t="s">
        <v>80</v>
      </c>
      <c r="B6" s="45"/>
      <c r="C6" s="40"/>
      <c r="D6" s="40"/>
      <c r="E6" s="40"/>
      <c r="F6" s="40"/>
      <c r="G6" s="46"/>
    </row>
    <row r="7" spans="1:22" ht="42" customHeight="1" x14ac:dyDescent="0.25">
      <c r="A7" s="187" t="s">
        <v>254</v>
      </c>
      <c r="B7" s="188"/>
      <c r="C7" s="188"/>
      <c r="D7" s="188"/>
      <c r="E7" s="188"/>
      <c r="F7" s="47" t="s">
        <v>81</v>
      </c>
      <c r="G7" s="48" t="s">
        <v>48</v>
      </c>
      <c r="H7" s="49"/>
      <c r="I7" s="50" t="s">
        <v>82</v>
      </c>
      <c r="J7" s="49">
        <v>2</v>
      </c>
    </row>
    <row r="8" spans="1:22" x14ac:dyDescent="0.25">
      <c r="A8" s="51" t="s">
        <v>83</v>
      </c>
      <c r="B8" s="52"/>
      <c r="C8" s="52"/>
      <c r="D8" s="52"/>
      <c r="E8" s="189"/>
      <c r="F8" s="189"/>
      <c r="G8" s="53"/>
    </row>
    <row r="9" spans="1:22" s="56" customFormat="1" x14ac:dyDescent="0.25">
      <c r="A9" s="190" t="s">
        <v>84</v>
      </c>
      <c r="B9" s="191"/>
      <c r="C9" s="54"/>
      <c r="D9" s="54"/>
      <c r="E9" s="192"/>
      <c r="F9" s="192"/>
      <c r="G9" s="55"/>
      <c r="I9" s="57" t="s">
        <v>85</v>
      </c>
      <c r="J9" s="57" t="s">
        <v>86</v>
      </c>
    </row>
    <row r="10" spans="1:22" ht="15.75" x14ac:dyDescent="0.25">
      <c r="A10" s="58" t="s">
        <v>87</v>
      </c>
      <c r="B10" s="58" t="s">
        <v>88</v>
      </c>
      <c r="C10" s="58" t="s">
        <v>89</v>
      </c>
      <c r="D10" s="58" t="s">
        <v>90</v>
      </c>
      <c r="E10" s="176" t="s">
        <v>91</v>
      </c>
      <c r="F10" s="176"/>
      <c r="G10" s="58" t="s">
        <v>92</v>
      </c>
      <c r="I10" s="59">
        <v>0.5</v>
      </c>
      <c r="J10" s="59">
        <f>1/I10</f>
        <v>2</v>
      </c>
    </row>
    <row r="11" spans="1:22" x14ac:dyDescent="0.25">
      <c r="A11" s="60"/>
      <c r="B11" s="61" t="s">
        <v>93</v>
      </c>
      <c r="C11" s="62" t="s">
        <v>94</v>
      </c>
      <c r="D11" s="61" t="s">
        <v>95</v>
      </c>
      <c r="E11" s="177" t="s">
        <v>96</v>
      </c>
      <c r="F11" s="175"/>
      <c r="G11" s="63" t="s">
        <v>97</v>
      </c>
      <c r="L11" t="s">
        <v>98</v>
      </c>
      <c r="M11" t="s">
        <v>99</v>
      </c>
      <c r="N11" t="s">
        <v>100</v>
      </c>
      <c r="O11" t="s">
        <v>101</v>
      </c>
      <c r="P11" t="s">
        <v>102</v>
      </c>
      <c r="Q11" t="s">
        <v>103</v>
      </c>
      <c r="R11" t="s">
        <v>104</v>
      </c>
      <c r="S11" t="s">
        <v>105</v>
      </c>
    </row>
    <row r="12" spans="1:22" x14ac:dyDescent="0.25">
      <c r="A12" s="64" t="s">
        <v>106</v>
      </c>
      <c r="B12" s="64">
        <v>1</v>
      </c>
      <c r="C12" s="65">
        <v>4.25</v>
      </c>
      <c r="D12" s="66">
        <f>IFERROR(ROUND(B12*C12,5),0)</f>
        <v>4.25</v>
      </c>
      <c r="E12" s="67">
        <v>0</v>
      </c>
      <c r="F12" s="68"/>
      <c r="G12" s="66">
        <f>IFERROR(TRUNC(ROUND(D12*E12,2),2),0)</f>
        <v>0</v>
      </c>
      <c r="I12" t="s">
        <v>107</v>
      </c>
      <c r="J12">
        <v>2</v>
      </c>
      <c r="U12">
        <v>6.25</v>
      </c>
      <c r="V12">
        <f>+U12*1.4</f>
        <v>8.75</v>
      </c>
    </row>
    <row r="13" spans="1:22" x14ac:dyDescent="0.25">
      <c r="A13" s="64" t="s">
        <v>108</v>
      </c>
      <c r="B13" s="64">
        <v>0</v>
      </c>
      <c r="C13" s="65">
        <v>10</v>
      </c>
      <c r="D13" s="66">
        <f t="shared" ref="D13:D26" si="0">IFERROR(ROUND(B13*C13,5),0)</f>
        <v>0</v>
      </c>
      <c r="E13" s="69">
        <v>0</v>
      </c>
      <c r="F13" s="70"/>
      <c r="G13" s="66">
        <f t="shared" ref="G13:G26" si="1">IFERROR(TRUNC(ROUND(D13*E13,2),2),0)</f>
        <v>0</v>
      </c>
      <c r="I13" t="s">
        <v>109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4" t="s">
        <v>110</v>
      </c>
      <c r="B14" s="64">
        <v>0</v>
      </c>
      <c r="C14" s="65">
        <v>20</v>
      </c>
      <c r="D14" s="66">
        <f t="shared" si="0"/>
        <v>0</v>
      </c>
      <c r="E14" s="67">
        <v>0</v>
      </c>
      <c r="F14" s="68"/>
      <c r="G14" s="66">
        <f t="shared" si="1"/>
        <v>0</v>
      </c>
      <c r="I14" t="s">
        <v>111</v>
      </c>
      <c r="J14">
        <v>2</v>
      </c>
      <c r="U14">
        <v>65</v>
      </c>
      <c r="V14">
        <f t="shared" si="2"/>
        <v>91</v>
      </c>
    </row>
    <row r="15" spans="1:22" x14ac:dyDescent="0.25">
      <c r="A15" s="64" t="s">
        <v>112</v>
      </c>
      <c r="B15" s="64">
        <v>0</v>
      </c>
      <c r="C15" s="65">
        <v>1</v>
      </c>
      <c r="D15" s="66">
        <f t="shared" si="0"/>
        <v>0</v>
      </c>
      <c r="E15" s="67">
        <v>0</v>
      </c>
      <c r="F15" s="68"/>
      <c r="G15" s="66">
        <f t="shared" si="1"/>
        <v>0</v>
      </c>
      <c r="I15" t="s">
        <v>113</v>
      </c>
      <c r="J15">
        <v>2</v>
      </c>
      <c r="U15">
        <v>2</v>
      </c>
      <c r="V15">
        <f t="shared" si="2"/>
        <v>2.8</v>
      </c>
    </row>
    <row r="16" spans="1:22" x14ac:dyDescent="0.25">
      <c r="A16" s="64" t="s">
        <v>114</v>
      </c>
      <c r="B16" s="64">
        <v>1</v>
      </c>
      <c r="C16" s="65">
        <v>0.5</v>
      </c>
      <c r="D16" s="66">
        <f t="shared" si="0"/>
        <v>0.5</v>
      </c>
      <c r="E16" s="67">
        <v>0</v>
      </c>
      <c r="F16" s="68"/>
      <c r="G16" s="66">
        <f t="shared" si="1"/>
        <v>0</v>
      </c>
      <c r="I16" t="s">
        <v>115</v>
      </c>
      <c r="J16">
        <v>2</v>
      </c>
      <c r="U16">
        <v>0.5</v>
      </c>
      <c r="V16">
        <f t="shared" si="2"/>
        <v>0.7</v>
      </c>
    </row>
    <row r="17" spans="1:22" x14ac:dyDescent="0.25">
      <c r="A17" s="64" t="s">
        <v>113</v>
      </c>
      <c r="B17" s="64">
        <v>1</v>
      </c>
      <c r="C17" s="65">
        <v>0.15</v>
      </c>
      <c r="D17" s="66">
        <f t="shared" si="0"/>
        <v>0.15</v>
      </c>
      <c r="E17" s="67">
        <v>0</v>
      </c>
      <c r="F17" s="68"/>
      <c r="G17" s="66">
        <f t="shared" si="1"/>
        <v>0</v>
      </c>
      <c r="I17" t="s">
        <v>116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71" t="s">
        <v>117</v>
      </c>
      <c r="B18" s="64">
        <v>2</v>
      </c>
      <c r="C18" s="65">
        <v>0.15</v>
      </c>
      <c r="D18" s="66">
        <f t="shared" si="0"/>
        <v>0.3</v>
      </c>
      <c r="E18" s="67">
        <v>0</v>
      </c>
      <c r="F18" s="68"/>
      <c r="G18" s="66">
        <f t="shared" si="1"/>
        <v>0</v>
      </c>
      <c r="I18" t="s">
        <v>118</v>
      </c>
      <c r="J18">
        <v>2</v>
      </c>
      <c r="U18">
        <v>0.15</v>
      </c>
      <c r="V18">
        <f t="shared" si="2"/>
        <v>0.21</v>
      </c>
    </row>
    <row r="19" spans="1:22" x14ac:dyDescent="0.25">
      <c r="A19" s="64" t="s">
        <v>119</v>
      </c>
      <c r="B19" s="64">
        <v>0</v>
      </c>
      <c r="C19" s="65">
        <v>0.16</v>
      </c>
      <c r="D19" s="66">
        <f t="shared" si="0"/>
        <v>0</v>
      </c>
      <c r="E19" s="67">
        <v>0</v>
      </c>
      <c r="F19" s="68"/>
      <c r="G19" s="66">
        <f t="shared" si="1"/>
        <v>0</v>
      </c>
      <c r="I19" t="s">
        <v>120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4" t="s">
        <v>121</v>
      </c>
      <c r="B20" s="64">
        <v>0</v>
      </c>
      <c r="C20" s="65">
        <v>0.2</v>
      </c>
      <c r="D20" s="66">
        <f t="shared" si="0"/>
        <v>0</v>
      </c>
      <c r="E20" s="67">
        <v>0</v>
      </c>
      <c r="F20" s="68"/>
      <c r="G20" s="66">
        <f t="shared" si="1"/>
        <v>0</v>
      </c>
      <c r="I20" t="s">
        <v>122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4" t="s">
        <v>123</v>
      </c>
      <c r="B21" s="64">
        <v>0</v>
      </c>
      <c r="C21" s="65">
        <v>0.2</v>
      </c>
      <c r="D21" s="66">
        <f t="shared" si="0"/>
        <v>0</v>
      </c>
      <c r="E21" s="67">
        <v>0</v>
      </c>
      <c r="F21" s="68"/>
      <c r="G21" s="66">
        <f t="shared" si="1"/>
        <v>0</v>
      </c>
      <c r="I21" t="s">
        <v>124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4" t="s">
        <v>125</v>
      </c>
      <c r="B22" s="64">
        <v>2</v>
      </c>
      <c r="C22" s="65">
        <v>0.17</v>
      </c>
      <c r="D22" s="66">
        <f t="shared" si="0"/>
        <v>0.34</v>
      </c>
      <c r="E22" s="67">
        <v>0</v>
      </c>
      <c r="F22" s="68"/>
      <c r="G22" s="66">
        <f t="shared" si="1"/>
        <v>0</v>
      </c>
      <c r="I22" t="s">
        <v>126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4" t="s">
        <v>127</v>
      </c>
      <c r="B23" s="64">
        <v>2</v>
      </c>
      <c r="C23" s="65">
        <v>0.05</v>
      </c>
      <c r="D23" s="66">
        <f t="shared" si="0"/>
        <v>0.1</v>
      </c>
      <c r="E23" s="67">
        <v>0</v>
      </c>
      <c r="F23" s="68"/>
      <c r="G23" s="66">
        <f t="shared" si="1"/>
        <v>0</v>
      </c>
      <c r="I23" t="s">
        <v>128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2" t="s">
        <v>129</v>
      </c>
      <c r="B24" s="64">
        <v>6</v>
      </c>
      <c r="C24" s="65">
        <v>0.05</v>
      </c>
      <c r="D24" s="66">
        <f t="shared" si="0"/>
        <v>0.3</v>
      </c>
      <c r="E24" s="67">
        <v>0</v>
      </c>
      <c r="F24" s="68"/>
      <c r="G24" s="66">
        <f t="shared" si="1"/>
        <v>0</v>
      </c>
      <c r="I24" t="s">
        <v>130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3" t="s">
        <v>126</v>
      </c>
      <c r="B25" s="72">
        <v>0</v>
      </c>
      <c r="C25" s="65">
        <v>0.05</v>
      </c>
      <c r="D25" s="66">
        <f t="shared" si="0"/>
        <v>0</v>
      </c>
      <c r="E25" s="67">
        <v>0</v>
      </c>
      <c r="F25" s="68"/>
      <c r="G25" s="6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4" t="s">
        <v>132</v>
      </c>
      <c r="B26" s="73">
        <v>0</v>
      </c>
      <c r="C26" s="65">
        <v>2</v>
      </c>
      <c r="D26" s="66">
        <f t="shared" si="0"/>
        <v>0</v>
      </c>
      <c r="E26" s="67">
        <v>0</v>
      </c>
      <c r="F26" s="68"/>
      <c r="G26" s="66">
        <f t="shared" si="1"/>
        <v>0</v>
      </c>
      <c r="I26" t="s">
        <v>133</v>
      </c>
      <c r="J26">
        <v>5</v>
      </c>
      <c r="U26">
        <v>5</v>
      </c>
      <c r="V26">
        <f t="shared" si="2"/>
        <v>7</v>
      </c>
    </row>
    <row r="27" spans="1:22" x14ac:dyDescent="0.25">
      <c r="A27" s="75"/>
      <c r="B27" s="76"/>
      <c r="C27" s="65"/>
      <c r="D27" s="77"/>
      <c r="E27" s="65"/>
      <c r="F27" s="68"/>
      <c r="G27" s="70"/>
      <c r="I27" t="s">
        <v>134</v>
      </c>
      <c r="J27">
        <v>5</v>
      </c>
    </row>
    <row r="28" spans="1:22" x14ac:dyDescent="0.25">
      <c r="A28" s="78"/>
      <c r="B28" s="78"/>
      <c r="C28" s="79"/>
      <c r="D28" s="80"/>
      <c r="E28" s="79"/>
      <c r="F28" s="81"/>
      <c r="G28" s="53"/>
    </row>
    <row r="29" spans="1:22" x14ac:dyDescent="0.25">
      <c r="A29" s="82" t="s">
        <v>135</v>
      </c>
      <c r="B29" s="82"/>
      <c r="C29" s="83"/>
      <c r="D29" s="82"/>
      <c r="E29" s="152"/>
      <c r="F29" s="178"/>
      <c r="G29" s="82">
        <f>TRUNC(ROUND(SUM(G12:G28),2),2)</f>
        <v>0</v>
      </c>
    </row>
    <row r="30" spans="1:22" s="56" customFormat="1" x14ac:dyDescent="0.25">
      <c r="A30" s="172" t="s">
        <v>136</v>
      </c>
      <c r="B30" s="173"/>
      <c r="C30" s="84"/>
      <c r="D30" s="84"/>
      <c r="E30" s="150"/>
      <c r="F30" s="150"/>
      <c r="G30" s="85"/>
    </row>
    <row r="31" spans="1:22" x14ac:dyDescent="0.25">
      <c r="A31" s="58" t="s">
        <v>137</v>
      </c>
      <c r="B31" s="111" t="s">
        <v>88</v>
      </c>
      <c r="C31" s="58" t="s">
        <v>138</v>
      </c>
      <c r="D31" s="58" t="s">
        <v>90</v>
      </c>
      <c r="E31" s="158" t="s">
        <v>91</v>
      </c>
      <c r="F31" s="159"/>
      <c r="G31" s="86" t="s">
        <v>92</v>
      </c>
    </row>
    <row r="32" spans="1:22" x14ac:dyDescent="0.25">
      <c r="A32" s="87"/>
      <c r="B32" s="88" t="s">
        <v>93</v>
      </c>
      <c r="C32" s="80" t="s">
        <v>94</v>
      </c>
      <c r="D32" s="80" t="s">
        <v>95</v>
      </c>
      <c r="E32" s="170" t="s">
        <v>96</v>
      </c>
      <c r="F32" s="171"/>
      <c r="G32" s="89" t="s">
        <v>97</v>
      </c>
    </row>
    <row r="33" spans="1:14" x14ac:dyDescent="0.25">
      <c r="A33" s="75" t="s">
        <v>139</v>
      </c>
      <c r="B33" s="90">
        <v>0</v>
      </c>
      <c r="C33" s="75">
        <v>5.5</v>
      </c>
      <c r="D33" s="66">
        <f>IFERROR(ROUND(B33*C33,5),0)</f>
        <v>0</v>
      </c>
      <c r="E33" s="65">
        <v>0</v>
      </c>
      <c r="F33" s="68"/>
      <c r="G33" s="68">
        <f>IFERROR(TRUNC(ROUND(D33*E33,2),2),0)</f>
        <v>0</v>
      </c>
    </row>
    <row r="34" spans="1:14" x14ac:dyDescent="0.25">
      <c r="A34" s="75" t="s">
        <v>140</v>
      </c>
      <c r="B34" s="90">
        <v>0</v>
      </c>
      <c r="C34" s="75">
        <v>5</v>
      </c>
      <c r="D34" s="66">
        <f t="shared" ref="D34:D38" si="3">IFERROR(ROUND(B34*C34,5),0)</f>
        <v>0</v>
      </c>
      <c r="E34" s="65">
        <v>0</v>
      </c>
      <c r="F34" s="68"/>
      <c r="G34" s="68">
        <f t="shared" ref="G34:G38" si="4">IFERROR(TRUNC(ROUND(D34*E34,2),2),0)</f>
        <v>0</v>
      </c>
    </row>
    <row r="35" spans="1:14" x14ac:dyDescent="0.25">
      <c r="A35" s="75" t="s">
        <v>141</v>
      </c>
      <c r="B35" s="90">
        <v>2</v>
      </c>
      <c r="C35" s="75">
        <v>4.5</v>
      </c>
      <c r="D35" s="66">
        <f t="shared" si="3"/>
        <v>9</v>
      </c>
      <c r="E35" s="65">
        <v>0</v>
      </c>
      <c r="F35" s="68"/>
      <c r="G35" s="68">
        <f t="shared" si="4"/>
        <v>0</v>
      </c>
    </row>
    <row r="36" spans="1:14" x14ac:dyDescent="0.25">
      <c r="A36" s="75" t="s">
        <v>142</v>
      </c>
      <c r="B36" s="90">
        <v>0</v>
      </c>
      <c r="C36" s="75">
        <v>5</v>
      </c>
      <c r="D36" s="66">
        <f t="shared" si="3"/>
        <v>0</v>
      </c>
      <c r="E36" s="65">
        <v>0</v>
      </c>
      <c r="F36" s="68"/>
      <c r="G36" s="68">
        <f t="shared" si="4"/>
        <v>0</v>
      </c>
      <c r="I36" s="91"/>
      <c r="J36" s="91"/>
      <c r="K36" s="91"/>
      <c r="L36" s="91"/>
      <c r="M36" s="91"/>
      <c r="N36" s="91"/>
    </row>
    <row r="37" spans="1:14" x14ac:dyDescent="0.25">
      <c r="A37" s="75" t="s">
        <v>143</v>
      </c>
      <c r="B37" s="90">
        <v>0</v>
      </c>
      <c r="C37" s="75">
        <v>6.5</v>
      </c>
      <c r="D37" s="66">
        <f t="shared" si="3"/>
        <v>0</v>
      </c>
      <c r="E37" s="65">
        <v>0</v>
      </c>
      <c r="F37" s="68"/>
      <c r="G37" s="68">
        <f t="shared" si="4"/>
        <v>0</v>
      </c>
      <c r="I37" s="91"/>
      <c r="J37" s="91"/>
      <c r="K37" s="91"/>
      <c r="L37" s="91"/>
      <c r="M37" s="91"/>
      <c r="N37" s="91"/>
    </row>
    <row r="38" spans="1:14" x14ac:dyDescent="0.25">
      <c r="A38" s="75"/>
      <c r="B38" s="90">
        <v>0</v>
      </c>
      <c r="C38" s="75"/>
      <c r="D38" s="66">
        <f t="shared" si="3"/>
        <v>0</v>
      </c>
      <c r="E38" s="65">
        <v>0</v>
      </c>
      <c r="F38" s="68"/>
      <c r="G38" s="68">
        <f t="shared" si="4"/>
        <v>0</v>
      </c>
      <c r="I38" s="91"/>
      <c r="J38" s="91"/>
      <c r="K38" s="91"/>
      <c r="L38" s="91"/>
      <c r="M38" s="91"/>
      <c r="N38" s="91"/>
    </row>
    <row r="39" spans="1:14" x14ac:dyDescent="0.25">
      <c r="A39" s="87"/>
      <c r="B39" s="92"/>
      <c r="C39" s="78"/>
      <c r="D39" s="80"/>
      <c r="E39" s="79"/>
      <c r="F39" s="81"/>
      <c r="G39" s="81"/>
      <c r="I39" s="91"/>
      <c r="J39" s="91"/>
      <c r="K39" s="91"/>
      <c r="L39" s="91"/>
      <c r="M39" s="91"/>
      <c r="N39" s="91"/>
    </row>
    <row r="40" spans="1:14" x14ac:dyDescent="0.25">
      <c r="A40" s="82" t="s">
        <v>144</v>
      </c>
      <c r="B40" s="116"/>
      <c r="C40" s="82"/>
      <c r="D40" s="82"/>
      <c r="E40" s="83"/>
      <c r="F40" s="93"/>
      <c r="G40" s="82">
        <f>TRUNC(ROUND(SUM(G33:G39),2),2)</f>
        <v>0</v>
      </c>
      <c r="I40" s="91"/>
      <c r="J40" s="91"/>
      <c r="K40" s="91"/>
      <c r="L40" s="91"/>
      <c r="M40" s="91"/>
      <c r="N40" s="91"/>
    </row>
    <row r="41" spans="1:14" s="56" customFormat="1" x14ac:dyDescent="0.25">
      <c r="A41" s="172" t="s">
        <v>145</v>
      </c>
      <c r="B41" s="173"/>
      <c r="C41" s="84"/>
      <c r="D41" s="84"/>
      <c r="E41" s="150"/>
      <c r="F41" s="150"/>
      <c r="G41" s="85"/>
      <c r="I41" s="94"/>
      <c r="J41" s="94"/>
      <c r="K41" s="94"/>
      <c r="L41" s="94"/>
      <c r="M41" s="94"/>
      <c r="N41" s="94"/>
    </row>
    <row r="42" spans="1:14" ht="15.75" customHeight="1" x14ac:dyDescent="0.25">
      <c r="A42" s="116" t="s">
        <v>146</v>
      </c>
      <c r="B42" s="93"/>
      <c r="C42" s="82" t="s">
        <v>5</v>
      </c>
      <c r="D42" s="82" t="s">
        <v>88</v>
      </c>
      <c r="E42" s="152" t="s">
        <v>147</v>
      </c>
      <c r="F42" s="152"/>
      <c r="G42" s="82" t="s">
        <v>92</v>
      </c>
      <c r="I42" s="91"/>
      <c r="J42" s="91"/>
      <c r="K42" s="91"/>
      <c r="L42" s="91"/>
      <c r="M42" s="91"/>
      <c r="N42" s="91"/>
    </row>
    <row r="43" spans="1:14" x14ac:dyDescent="0.25">
      <c r="A43" s="95"/>
      <c r="B43" s="96"/>
      <c r="C43" s="61"/>
      <c r="D43" s="61" t="s">
        <v>93</v>
      </c>
      <c r="E43" s="174" t="s">
        <v>94</v>
      </c>
      <c r="F43" s="175"/>
      <c r="G43" s="61" t="s">
        <v>95</v>
      </c>
      <c r="I43" s="91"/>
      <c r="J43" s="91"/>
      <c r="K43" s="91"/>
      <c r="L43" s="91"/>
      <c r="M43" s="91"/>
      <c r="N43" s="91"/>
    </row>
    <row r="44" spans="1:14" x14ac:dyDescent="0.25">
      <c r="A44" s="97" t="s">
        <v>20</v>
      </c>
      <c r="B44" s="98"/>
      <c r="C44" s="99"/>
      <c r="D44" s="100"/>
      <c r="E44" s="101"/>
      <c r="F44" s="102"/>
      <c r="G44" s="75">
        <f>IFERROR(TRUNC(ROUND(D44*E44,2),2),0)</f>
        <v>0</v>
      </c>
      <c r="I44" s="91"/>
      <c r="J44" s="103"/>
      <c r="K44" s="91"/>
      <c r="L44" s="91"/>
      <c r="M44" s="91"/>
      <c r="N44" s="91"/>
    </row>
    <row r="45" spans="1:14" x14ac:dyDescent="0.25">
      <c r="A45" s="104"/>
      <c r="B45" s="105"/>
      <c r="C45" s="99"/>
      <c r="D45" s="100"/>
      <c r="E45" s="106"/>
      <c r="F45" s="70"/>
      <c r="G45" s="75">
        <f t="shared" ref="G45:G63" si="5">IFERROR(TRUNC(ROUND(D45*E45,2),2),0)</f>
        <v>0</v>
      </c>
      <c r="I45" s="91"/>
      <c r="J45" s="103"/>
      <c r="K45" s="91"/>
      <c r="L45" s="91"/>
      <c r="M45" s="91"/>
      <c r="N45" s="91"/>
    </row>
    <row r="46" spans="1:14" x14ac:dyDescent="0.25">
      <c r="A46" s="104"/>
      <c r="B46" s="105"/>
      <c r="C46" s="107"/>
      <c r="D46" s="108"/>
      <c r="E46" s="109"/>
      <c r="F46" s="68"/>
      <c r="G46" s="75">
        <f t="shared" si="5"/>
        <v>0</v>
      </c>
      <c r="I46" s="91"/>
      <c r="J46" s="103"/>
      <c r="K46" s="91"/>
      <c r="L46" s="91"/>
      <c r="M46" s="91"/>
      <c r="N46" s="91"/>
    </row>
    <row r="47" spans="1:14" x14ac:dyDescent="0.25">
      <c r="A47" s="104"/>
      <c r="B47" s="105"/>
      <c r="C47" s="99"/>
      <c r="D47" s="100"/>
      <c r="E47" s="109"/>
      <c r="F47" s="68"/>
      <c r="G47" s="75">
        <f t="shared" si="5"/>
        <v>0</v>
      </c>
      <c r="I47" s="91"/>
      <c r="J47" s="103"/>
      <c r="K47" s="91"/>
      <c r="L47" s="91"/>
      <c r="M47" s="91"/>
      <c r="N47" s="91"/>
    </row>
    <row r="48" spans="1:14" x14ac:dyDescent="0.25">
      <c r="A48" s="104"/>
      <c r="B48" s="105"/>
      <c r="C48" s="99"/>
      <c r="D48" s="100"/>
      <c r="E48" s="109"/>
      <c r="F48" s="68"/>
      <c r="G48" s="75">
        <f t="shared" si="5"/>
        <v>0</v>
      </c>
      <c r="I48" s="91"/>
      <c r="J48" s="103"/>
      <c r="K48" s="91"/>
      <c r="L48" s="91"/>
      <c r="M48" s="91"/>
      <c r="N48" s="91"/>
    </row>
    <row r="49" spans="1:14" x14ac:dyDescent="0.25">
      <c r="A49" s="104"/>
      <c r="B49" s="105"/>
      <c r="C49" s="99"/>
      <c r="D49" s="100"/>
      <c r="E49" s="109"/>
      <c r="F49" s="68"/>
      <c r="G49" s="75">
        <f t="shared" si="5"/>
        <v>0</v>
      </c>
      <c r="I49" s="91"/>
      <c r="J49" s="103"/>
      <c r="K49" s="91"/>
      <c r="L49" s="91"/>
      <c r="M49" s="91"/>
      <c r="N49" s="91"/>
    </row>
    <row r="50" spans="1:14" x14ac:dyDescent="0.25">
      <c r="A50" s="104"/>
      <c r="B50" s="105"/>
      <c r="C50" s="99"/>
      <c r="D50" s="100"/>
      <c r="E50" s="109"/>
      <c r="F50" s="68"/>
      <c r="G50" s="75">
        <f t="shared" si="5"/>
        <v>0</v>
      </c>
      <c r="I50" s="91"/>
      <c r="J50" s="103"/>
      <c r="K50" s="91"/>
      <c r="L50" s="91"/>
      <c r="M50" s="91"/>
      <c r="N50" s="91"/>
    </row>
    <row r="51" spans="1:14" x14ac:dyDescent="0.25">
      <c r="A51" s="104"/>
      <c r="B51" s="105"/>
      <c r="C51" s="99"/>
      <c r="D51" s="100"/>
      <c r="E51" s="109"/>
      <c r="F51" s="68"/>
      <c r="G51" s="75">
        <f t="shared" si="5"/>
        <v>0</v>
      </c>
      <c r="I51" s="91"/>
      <c r="J51" s="103"/>
      <c r="K51" s="91"/>
      <c r="L51" s="91"/>
      <c r="M51" s="91"/>
      <c r="N51" s="91"/>
    </row>
    <row r="52" spans="1:14" x14ac:dyDescent="0.25">
      <c r="A52" s="104"/>
      <c r="B52" s="105"/>
      <c r="C52" s="99"/>
      <c r="D52" s="100"/>
      <c r="E52" s="109"/>
      <c r="F52" s="68"/>
      <c r="G52" s="75">
        <f t="shared" si="5"/>
        <v>0</v>
      </c>
      <c r="I52" s="91"/>
      <c r="J52" s="103"/>
      <c r="K52" s="91"/>
      <c r="L52" s="91"/>
      <c r="M52" s="91"/>
      <c r="N52" s="91"/>
    </row>
    <row r="53" spans="1:14" x14ac:dyDescent="0.25">
      <c r="A53" s="104"/>
      <c r="B53" s="105"/>
      <c r="C53" s="99"/>
      <c r="D53" s="100"/>
      <c r="E53" s="109"/>
      <c r="F53" s="68"/>
      <c r="G53" s="75">
        <f t="shared" si="5"/>
        <v>0</v>
      </c>
      <c r="I53" s="91"/>
      <c r="J53" s="103"/>
      <c r="K53" s="91"/>
      <c r="L53" s="91"/>
      <c r="M53" s="91"/>
      <c r="N53" s="91"/>
    </row>
    <row r="54" spans="1:14" x14ac:dyDescent="0.25">
      <c r="A54" s="104"/>
      <c r="B54" s="105"/>
      <c r="C54" s="99"/>
      <c r="D54" s="100"/>
      <c r="E54" s="109"/>
      <c r="F54" s="68"/>
      <c r="G54" s="75">
        <f t="shared" si="5"/>
        <v>0</v>
      </c>
      <c r="I54" s="91"/>
      <c r="J54" s="103"/>
      <c r="K54" s="91"/>
      <c r="L54" s="91"/>
      <c r="M54" s="91"/>
      <c r="N54" s="91"/>
    </row>
    <row r="55" spans="1:14" x14ac:dyDescent="0.25">
      <c r="A55" s="90"/>
      <c r="B55" s="65"/>
      <c r="C55" s="99"/>
      <c r="D55" s="100"/>
      <c r="E55" s="90"/>
      <c r="F55" s="68"/>
      <c r="G55" s="75">
        <f t="shared" si="5"/>
        <v>0</v>
      </c>
      <c r="I55" s="91"/>
      <c r="J55" s="91"/>
      <c r="K55" s="91"/>
      <c r="L55" s="91"/>
      <c r="M55" s="91"/>
      <c r="N55" s="91"/>
    </row>
    <row r="56" spans="1:14" x14ac:dyDescent="0.25">
      <c r="A56" s="104"/>
      <c r="B56" s="105"/>
      <c r="C56" s="99"/>
      <c r="D56" s="100"/>
      <c r="E56" s="109"/>
      <c r="F56" s="68"/>
      <c r="G56" s="75">
        <f t="shared" si="5"/>
        <v>0</v>
      </c>
      <c r="I56" s="91"/>
      <c r="J56" s="103"/>
      <c r="K56" s="91"/>
      <c r="L56" s="91"/>
      <c r="M56" s="91"/>
      <c r="N56" s="91"/>
    </row>
    <row r="57" spans="1:14" x14ac:dyDescent="0.25">
      <c r="A57" s="104"/>
      <c r="B57" s="105"/>
      <c r="C57" s="99"/>
      <c r="D57" s="100"/>
      <c r="E57" s="109"/>
      <c r="F57" s="68"/>
      <c r="G57" s="75">
        <f t="shared" si="5"/>
        <v>0</v>
      </c>
      <c r="I57" s="91"/>
      <c r="J57" s="103"/>
      <c r="K57" s="91"/>
      <c r="L57" s="91"/>
      <c r="M57" s="91"/>
      <c r="N57" s="91"/>
    </row>
    <row r="58" spans="1:14" x14ac:dyDescent="0.25">
      <c r="A58" s="104"/>
      <c r="B58" s="105"/>
      <c r="C58" s="99"/>
      <c r="D58" s="100"/>
      <c r="E58" s="109"/>
      <c r="F58" s="68"/>
      <c r="G58" s="75">
        <f t="shared" si="5"/>
        <v>0</v>
      </c>
      <c r="I58" s="91"/>
      <c r="J58" s="103"/>
      <c r="K58" s="91"/>
      <c r="L58" s="91"/>
      <c r="M58" s="91"/>
      <c r="N58" s="91"/>
    </row>
    <row r="59" spans="1:14" x14ac:dyDescent="0.25">
      <c r="A59" s="104"/>
      <c r="B59" s="105"/>
      <c r="C59" s="99"/>
      <c r="D59" s="100"/>
      <c r="E59" s="109"/>
      <c r="F59" s="68"/>
      <c r="G59" s="75">
        <f t="shared" si="5"/>
        <v>0</v>
      </c>
      <c r="I59" s="91"/>
      <c r="J59" s="103"/>
      <c r="K59" s="91"/>
      <c r="L59" s="91"/>
      <c r="M59" s="91"/>
      <c r="N59" s="91"/>
    </row>
    <row r="60" spans="1:14" x14ac:dyDescent="0.25">
      <c r="A60" s="104"/>
      <c r="B60" s="105"/>
      <c r="C60" s="99"/>
      <c r="D60" s="100"/>
      <c r="E60" s="109"/>
      <c r="F60" s="68"/>
      <c r="G60" s="75">
        <f t="shared" si="5"/>
        <v>0</v>
      </c>
      <c r="I60" s="91"/>
      <c r="J60" s="103"/>
      <c r="K60" s="91"/>
      <c r="L60" s="91"/>
      <c r="M60" s="91"/>
      <c r="N60" s="91"/>
    </row>
    <row r="61" spans="1:14" x14ac:dyDescent="0.25">
      <c r="A61" s="90"/>
      <c r="B61" s="65"/>
      <c r="C61" s="75"/>
      <c r="D61" s="75"/>
      <c r="E61" s="90"/>
      <c r="F61" s="68"/>
      <c r="G61" s="75">
        <f t="shared" si="5"/>
        <v>0</v>
      </c>
      <c r="I61" s="91"/>
      <c r="J61" s="91"/>
      <c r="K61" s="91"/>
      <c r="L61" s="91"/>
      <c r="M61" s="91"/>
      <c r="N61" s="91"/>
    </row>
    <row r="62" spans="1:14" x14ac:dyDescent="0.25">
      <c r="A62" s="90"/>
      <c r="B62" s="65"/>
      <c r="C62" s="75"/>
      <c r="D62" s="75"/>
      <c r="E62" s="90"/>
      <c r="F62" s="68"/>
      <c r="G62" s="75">
        <f t="shared" si="5"/>
        <v>0</v>
      </c>
      <c r="I62" s="91"/>
      <c r="J62" s="91"/>
      <c r="K62" s="91"/>
      <c r="L62" s="91"/>
      <c r="M62" s="91"/>
      <c r="N62" s="91"/>
    </row>
    <row r="63" spans="1:14" x14ac:dyDescent="0.25">
      <c r="A63" s="110"/>
      <c r="B63" s="79"/>
      <c r="C63" s="78"/>
      <c r="D63" s="78"/>
      <c r="E63" s="110"/>
      <c r="F63" s="81"/>
      <c r="G63" s="75">
        <f t="shared" si="5"/>
        <v>0</v>
      </c>
      <c r="I63" s="91"/>
      <c r="J63" s="91"/>
      <c r="K63" s="91"/>
      <c r="L63" s="91"/>
      <c r="M63" s="91"/>
      <c r="N63" s="91"/>
    </row>
    <row r="64" spans="1:14" x14ac:dyDescent="0.25">
      <c r="A64" s="116" t="s">
        <v>148</v>
      </c>
      <c r="B64" s="83"/>
      <c r="C64" s="82"/>
      <c r="D64" s="82"/>
      <c r="E64" s="116"/>
      <c r="F64" s="93"/>
      <c r="G64" s="93">
        <f>TRUNC(ROUND(SUM(G44:G63),2),2)</f>
        <v>0</v>
      </c>
      <c r="I64" s="91"/>
      <c r="J64" s="91"/>
      <c r="K64" s="91"/>
      <c r="L64" s="91"/>
      <c r="M64" s="91"/>
      <c r="N64" s="91"/>
    </row>
    <row r="65" spans="1:22" s="56" customFormat="1" x14ac:dyDescent="0.25">
      <c r="A65" s="172" t="s">
        <v>149</v>
      </c>
      <c r="B65" s="173"/>
      <c r="C65" s="84"/>
      <c r="D65" s="84"/>
      <c r="E65" s="150"/>
      <c r="F65" s="150"/>
      <c r="G65" s="85"/>
      <c r="I65" s="94"/>
      <c r="J65" s="94"/>
      <c r="K65" s="94"/>
      <c r="L65" s="94"/>
      <c r="M65" s="94"/>
      <c r="N65" s="94"/>
    </row>
    <row r="66" spans="1:22" ht="27.75" customHeight="1" x14ac:dyDescent="0.25">
      <c r="A66" s="157" t="s">
        <v>87</v>
      </c>
      <c r="B66" s="158"/>
      <c r="C66" s="58" t="s">
        <v>150</v>
      </c>
      <c r="D66" s="58" t="s">
        <v>151</v>
      </c>
      <c r="E66" s="157" t="s">
        <v>89</v>
      </c>
      <c r="F66" s="159"/>
      <c r="G66" s="86" t="s">
        <v>152</v>
      </c>
    </row>
    <row r="67" spans="1:22" x14ac:dyDescent="0.25">
      <c r="A67" s="92"/>
      <c r="B67" s="52"/>
      <c r="C67" s="80"/>
      <c r="D67" s="80" t="s">
        <v>93</v>
      </c>
      <c r="E67" s="160" t="s">
        <v>94</v>
      </c>
      <c r="F67" s="161"/>
      <c r="G67" s="61" t="s">
        <v>153</v>
      </c>
    </row>
    <row r="68" spans="1:22" ht="15.75" thickBot="1" x14ac:dyDescent="0.3">
      <c r="A68" s="162"/>
      <c r="B68" s="163"/>
      <c r="C68" s="112"/>
      <c r="D68" s="112"/>
      <c r="E68" s="109"/>
      <c r="F68" s="68"/>
      <c r="G68" s="112"/>
    </row>
    <row r="69" spans="1:22" ht="15.75" thickBot="1" x14ac:dyDescent="0.3">
      <c r="A69" s="164" t="s">
        <v>154</v>
      </c>
      <c r="B69" s="165"/>
      <c r="C69" s="76" t="s">
        <v>19</v>
      </c>
      <c r="D69" s="76">
        <v>1</v>
      </c>
      <c r="E69" s="90">
        <v>0.01</v>
      </c>
      <c r="F69" s="68"/>
      <c r="G69" s="75">
        <f>IFERROR(TRUNC(ROUND(D69*E69,2),2),0)</f>
        <v>0.01</v>
      </c>
      <c r="I69" s="113" t="s">
        <v>155</v>
      </c>
      <c r="J69" s="114">
        <v>0</v>
      </c>
    </row>
    <row r="70" spans="1:22" x14ac:dyDescent="0.25">
      <c r="A70" s="166"/>
      <c r="B70" s="167"/>
      <c r="C70" s="80"/>
      <c r="D70" s="80"/>
      <c r="E70" s="168"/>
      <c r="F70" s="169"/>
      <c r="G70" s="78"/>
    </row>
    <row r="71" spans="1:22" x14ac:dyDescent="0.25">
      <c r="A71" s="116" t="s">
        <v>156</v>
      </c>
      <c r="B71" s="83"/>
      <c r="C71" s="82"/>
      <c r="D71" s="82"/>
      <c r="E71" s="82"/>
      <c r="F71" s="83"/>
      <c r="G71" s="82">
        <f>TRUNC(ROUND(SUM(G68:G70),5),2)</f>
        <v>0.01</v>
      </c>
    </row>
    <row r="72" spans="1:22" s="56" customFormat="1" ht="15.75" customHeight="1" x14ac:dyDescent="0.25">
      <c r="A72" s="144"/>
      <c r="B72" s="145"/>
      <c r="C72" s="150" t="s">
        <v>157</v>
      </c>
      <c r="D72" s="150"/>
      <c r="E72" s="150"/>
      <c r="F72" s="150"/>
      <c r="G72" s="115">
        <f>TRUNC(ROUND(G29+G40+G64+G71,2),2)</f>
        <v>0.01</v>
      </c>
    </row>
    <row r="73" spans="1:22" ht="15.75" customHeight="1" x14ac:dyDescent="0.25">
      <c r="A73" s="146"/>
      <c r="B73" s="147"/>
      <c r="C73" s="151" t="s">
        <v>158</v>
      </c>
      <c r="D73" s="152"/>
      <c r="E73" s="152"/>
      <c r="F73" s="117">
        <v>0.03</v>
      </c>
      <c r="G73" s="82">
        <f>TRUNC(ROUND(G72*F73,2),2)</f>
        <v>0</v>
      </c>
    </row>
    <row r="74" spans="1:22" ht="15.75" customHeight="1" x14ac:dyDescent="0.25">
      <c r="A74" s="146"/>
      <c r="B74" s="147"/>
      <c r="C74" s="151" t="s">
        <v>159</v>
      </c>
      <c r="D74" s="152"/>
      <c r="E74" s="152"/>
      <c r="F74" s="118">
        <v>1.1000000000000001E-3</v>
      </c>
      <c r="G74" s="82">
        <f>TRUNC(ROUND(G72*F74,2),2)</f>
        <v>0</v>
      </c>
      <c r="V74">
        <f>+COLUMN(V73)</f>
        <v>22</v>
      </c>
    </row>
    <row r="75" spans="1:22" ht="15.75" customHeight="1" x14ac:dyDescent="0.25">
      <c r="A75" s="148"/>
      <c r="B75" s="149"/>
      <c r="C75" s="151" t="s">
        <v>160</v>
      </c>
      <c r="D75" s="152"/>
      <c r="E75" s="152"/>
      <c r="F75" s="93"/>
      <c r="G75" s="82">
        <f>TRUNC(ROUND(SUM(G72:G74),2),2)</f>
        <v>0.01</v>
      </c>
      <c r="U75" t="s">
        <v>161</v>
      </c>
      <c r="V75">
        <f>+TRUNC(ROUND(G29+G40+G71+G73+G74,2),2)</f>
        <v>0.01</v>
      </c>
    </row>
    <row r="76" spans="1:22" s="56" customFormat="1" ht="15.75" customHeight="1" x14ac:dyDescent="0.25">
      <c r="A76" s="153" t="s">
        <v>162</v>
      </c>
      <c r="B76" s="154"/>
      <c r="C76" s="155" t="s">
        <v>163</v>
      </c>
      <c r="D76" s="156"/>
      <c r="E76" s="156"/>
      <c r="F76" s="119"/>
      <c r="G76" s="120"/>
      <c r="U76" s="56" t="s">
        <v>164</v>
      </c>
      <c r="V76" s="56">
        <f>+G64</f>
        <v>0</v>
      </c>
    </row>
    <row r="77" spans="1:22" x14ac:dyDescent="0.25">
      <c r="A77" s="121"/>
      <c r="B77" s="121"/>
      <c r="C77" s="121"/>
      <c r="D77" s="121"/>
      <c r="E77" s="121"/>
      <c r="F77" s="121"/>
      <c r="G77" s="121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44</vt:i4>
      </vt:variant>
      <vt:variant>
        <vt:lpstr>Rangos con nombre</vt:lpstr>
      </vt:variant>
      <vt:variant>
        <vt:i4>44</vt:i4>
      </vt:variant>
    </vt:vector>
  </HeadingPairs>
  <TitlesOfParts>
    <vt:vector size="88" baseType="lpstr">
      <vt:lpstr>PRESUPUESTO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'1'!Área_de_impresión</vt:lpstr>
      <vt:lpstr>'10'!Área_de_impresión</vt:lpstr>
      <vt:lpstr>'11'!Área_de_impresión</vt:lpstr>
      <vt:lpstr>'12'!Área_de_impresión</vt:lpstr>
      <vt:lpstr>'13'!Área_de_impresión</vt:lpstr>
      <vt:lpstr>'14'!Área_de_impresión</vt:lpstr>
      <vt:lpstr>'15'!Área_de_impresión</vt:lpstr>
      <vt:lpstr>'16'!Área_de_impresión</vt:lpstr>
      <vt:lpstr>'17'!Área_de_impresión</vt:lpstr>
      <vt:lpstr>'18'!Área_de_impresión</vt:lpstr>
      <vt:lpstr>'19'!Área_de_impresión</vt:lpstr>
      <vt:lpstr>'2'!Área_de_impresión</vt:lpstr>
      <vt:lpstr>'20'!Área_de_impresión</vt:lpstr>
      <vt:lpstr>'21'!Área_de_impresión</vt:lpstr>
      <vt:lpstr>'22'!Área_de_impresión</vt:lpstr>
      <vt:lpstr>'23'!Área_de_impresión</vt:lpstr>
      <vt:lpstr>'24'!Área_de_impresión</vt:lpstr>
      <vt:lpstr>'25'!Área_de_impresión</vt:lpstr>
      <vt:lpstr>'26'!Área_de_impresión</vt:lpstr>
      <vt:lpstr>'27'!Área_de_impresión</vt:lpstr>
      <vt:lpstr>'28'!Área_de_impresión</vt:lpstr>
      <vt:lpstr>'29'!Área_de_impresión</vt:lpstr>
      <vt:lpstr>'3'!Área_de_impresión</vt:lpstr>
      <vt:lpstr>'30'!Área_de_impresión</vt:lpstr>
      <vt:lpstr>'31'!Área_de_impresión</vt:lpstr>
      <vt:lpstr>'32'!Área_de_impresión</vt:lpstr>
      <vt:lpstr>'33'!Área_de_impresión</vt:lpstr>
      <vt:lpstr>'34'!Área_de_impresión</vt:lpstr>
      <vt:lpstr>'35'!Área_de_impresión</vt:lpstr>
      <vt:lpstr>'36'!Área_de_impresión</vt:lpstr>
      <vt:lpstr>'37'!Área_de_impresión</vt:lpstr>
      <vt:lpstr>'38'!Área_de_impresión</vt:lpstr>
      <vt:lpstr>'39'!Área_de_impresión</vt:lpstr>
      <vt:lpstr>'4'!Área_de_impresión</vt:lpstr>
      <vt:lpstr>'40'!Área_de_impresión</vt:lpstr>
      <vt:lpstr>'41'!Área_de_impresión</vt:lpstr>
      <vt:lpstr>'42'!Área_de_impresión</vt:lpstr>
      <vt:lpstr>'43'!Área_de_impresión</vt:lpstr>
      <vt:lpstr>'5'!Área_de_impresión</vt:lpstr>
      <vt:lpstr>'6'!Área_de_impresión</vt:lpstr>
      <vt:lpstr>'7'!Área_de_impresión</vt:lpstr>
      <vt:lpstr>'8'!Área_de_impresión</vt:lpstr>
      <vt:lpstr>'9'!Área_de_impresión</vt:lpstr>
      <vt:lpstr>PRESUPUESTO!Área_de_impresión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 EFREN PALACIOS MORA</cp:lastModifiedBy>
  <dcterms:created xsi:type="dcterms:W3CDTF">2016-09-26T05:56:45Z</dcterms:created>
  <dcterms:modified xsi:type="dcterms:W3CDTF">2017-10-16T15:02:56Z</dcterms:modified>
</cp:coreProperties>
</file>